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28800" windowHeight="11670"/>
  </bookViews>
  <sheets>
    <sheet name="2019" sheetId="1" r:id="rId1"/>
  </sheets>
  <definedNames>
    <definedName name="___xlnm.Print_Area" localSheetId="0">'2019'!$A$1:$U$153</definedName>
    <definedName name="__xlnm.Print_Area" localSheetId="0">'2019'!$A$1:$U$153</definedName>
    <definedName name="_xlnm.Print_Area" localSheetId="0">'2019'!$A$1:$U$153</definedName>
  </definedNames>
  <calcPr calcId="145621"/>
</workbook>
</file>

<file path=xl/calcChain.xml><?xml version="1.0" encoding="utf-8"?>
<calcChain xmlns="http://schemas.openxmlformats.org/spreadsheetml/2006/main">
  <c r="K63" i="1" l="1"/>
  <c r="O38" i="1" l="1"/>
  <c r="P38" i="1"/>
  <c r="Q38" i="1"/>
  <c r="R38" i="1"/>
  <c r="K51" i="1" l="1"/>
  <c r="L51" i="1"/>
  <c r="M51" i="1"/>
  <c r="N51" i="1"/>
  <c r="L33" i="1" l="1"/>
  <c r="M33" i="1"/>
  <c r="N33" i="1"/>
  <c r="O33" i="1"/>
  <c r="P33" i="1"/>
  <c r="Q33" i="1"/>
  <c r="R33" i="1"/>
  <c r="K90" i="1" l="1"/>
  <c r="L90" i="1"/>
  <c r="M90" i="1"/>
  <c r="N90" i="1"/>
  <c r="O90" i="1"/>
  <c r="P90" i="1"/>
  <c r="Q90" i="1"/>
  <c r="R90" i="1"/>
  <c r="K91" i="1"/>
  <c r="L91" i="1"/>
  <c r="M91" i="1"/>
  <c r="N91" i="1"/>
  <c r="O91" i="1"/>
  <c r="P91" i="1"/>
  <c r="Q91" i="1"/>
  <c r="R91" i="1"/>
  <c r="K92" i="1"/>
  <c r="L92" i="1"/>
  <c r="M92" i="1"/>
  <c r="N92" i="1"/>
  <c r="O92" i="1"/>
  <c r="P92" i="1"/>
  <c r="Q92" i="1"/>
  <c r="R92" i="1"/>
  <c r="L89" i="1"/>
  <c r="M89" i="1"/>
  <c r="N89" i="1"/>
  <c r="O89" i="1"/>
  <c r="P89" i="1"/>
  <c r="Q89" i="1"/>
  <c r="R89" i="1"/>
  <c r="K89" i="1"/>
  <c r="T102" i="1"/>
  <c r="S102" i="1"/>
  <c r="T101" i="1"/>
  <c r="S101" i="1"/>
  <c r="T100" i="1"/>
  <c r="S100" i="1"/>
  <c r="T99" i="1"/>
  <c r="S99" i="1"/>
  <c r="T97" i="1"/>
  <c r="S97" i="1"/>
  <c r="T96" i="1"/>
  <c r="S96" i="1"/>
  <c r="T95" i="1"/>
  <c r="S95" i="1"/>
  <c r="T94" i="1"/>
  <c r="S94" i="1"/>
  <c r="R98" i="1"/>
  <c r="Q98" i="1"/>
  <c r="P98" i="1"/>
  <c r="O98" i="1"/>
  <c r="N98" i="1"/>
  <c r="M98" i="1"/>
  <c r="L98" i="1"/>
  <c r="T98" i="1" s="1"/>
  <c r="K98" i="1"/>
  <c r="S98" i="1" s="1"/>
  <c r="R93" i="1"/>
  <c r="Q93" i="1"/>
  <c r="P93" i="1"/>
  <c r="O93" i="1"/>
  <c r="N93" i="1"/>
  <c r="M93" i="1"/>
  <c r="L93" i="1"/>
  <c r="T93" i="1" s="1"/>
  <c r="K93" i="1"/>
  <c r="S93" i="1" s="1"/>
  <c r="K50" i="1"/>
  <c r="L50" i="1"/>
  <c r="M50" i="1"/>
  <c r="N50" i="1"/>
  <c r="O50" i="1"/>
  <c r="P50" i="1"/>
  <c r="Q50" i="1"/>
  <c r="R50" i="1"/>
  <c r="O51" i="1"/>
  <c r="P51" i="1"/>
  <c r="Q51" i="1"/>
  <c r="R51" i="1"/>
  <c r="K52" i="1"/>
  <c r="L52" i="1"/>
  <c r="M52" i="1"/>
  <c r="N52" i="1"/>
  <c r="O52" i="1"/>
  <c r="P52" i="1"/>
  <c r="Q52" i="1"/>
  <c r="R52" i="1"/>
  <c r="L49" i="1"/>
  <c r="M49" i="1"/>
  <c r="N49" i="1"/>
  <c r="O49" i="1"/>
  <c r="P49" i="1"/>
  <c r="Q49" i="1"/>
  <c r="R49" i="1"/>
  <c r="K75" i="1"/>
  <c r="L75" i="1"/>
  <c r="M75" i="1"/>
  <c r="N75" i="1"/>
  <c r="O75" i="1"/>
  <c r="P75" i="1"/>
  <c r="Q75" i="1"/>
  <c r="R75" i="1"/>
  <c r="K76" i="1"/>
  <c r="L76" i="1"/>
  <c r="M76" i="1"/>
  <c r="N76" i="1"/>
  <c r="O76" i="1"/>
  <c r="P76" i="1"/>
  <c r="Q76" i="1"/>
  <c r="R76" i="1"/>
  <c r="K77" i="1"/>
  <c r="L77" i="1"/>
  <c r="M77" i="1"/>
  <c r="N77" i="1"/>
  <c r="O77" i="1"/>
  <c r="P77" i="1"/>
  <c r="Q77" i="1"/>
  <c r="R77" i="1"/>
  <c r="L74" i="1"/>
  <c r="M74" i="1"/>
  <c r="N74" i="1"/>
  <c r="O74" i="1"/>
  <c r="P74" i="1"/>
  <c r="Q74" i="1"/>
  <c r="R74" i="1"/>
  <c r="K74" i="1"/>
  <c r="T84" i="1"/>
  <c r="S84" i="1"/>
  <c r="T87" i="1"/>
  <c r="S87" i="1"/>
  <c r="T86" i="1"/>
  <c r="S86" i="1"/>
  <c r="T85" i="1"/>
  <c r="S85" i="1"/>
  <c r="S80" i="1"/>
  <c r="S81" i="1"/>
  <c r="S82" i="1"/>
  <c r="S79" i="1"/>
  <c r="R83" i="1"/>
  <c r="Q83" i="1"/>
  <c r="P83" i="1"/>
  <c r="O83" i="1"/>
  <c r="N83" i="1"/>
  <c r="M83" i="1"/>
  <c r="L83" i="1"/>
  <c r="K83" i="1"/>
  <c r="T82" i="1"/>
  <c r="T81" i="1"/>
  <c r="T80" i="1"/>
  <c r="T79" i="1"/>
  <c r="R78" i="1"/>
  <c r="Q78" i="1"/>
  <c r="P78" i="1"/>
  <c r="O78" i="1"/>
  <c r="N78" i="1"/>
  <c r="M78" i="1"/>
  <c r="L78" i="1"/>
  <c r="K78" i="1"/>
  <c r="S83" i="1" l="1"/>
  <c r="T78" i="1"/>
  <c r="T83" i="1"/>
  <c r="S78" i="1"/>
  <c r="K49" i="1" l="1"/>
  <c r="T72" i="1"/>
  <c r="S72" i="1"/>
  <c r="T71" i="1"/>
  <c r="S71" i="1"/>
  <c r="T70" i="1"/>
  <c r="S70" i="1"/>
  <c r="T69" i="1"/>
  <c r="T68" i="1" s="1"/>
  <c r="S69" i="1"/>
  <c r="R68" i="1"/>
  <c r="Q68" i="1"/>
  <c r="P68" i="1"/>
  <c r="O68" i="1"/>
  <c r="N68" i="1"/>
  <c r="M68" i="1"/>
  <c r="L68" i="1"/>
  <c r="K68" i="1"/>
  <c r="T67" i="1"/>
  <c r="S67" i="1"/>
  <c r="T66" i="1"/>
  <c r="S66" i="1"/>
  <c r="T65" i="1"/>
  <c r="S65" i="1"/>
  <c r="T64" i="1"/>
  <c r="S64" i="1"/>
  <c r="R63" i="1"/>
  <c r="Q63" i="1"/>
  <c r="P63" i="1"/>
  <c r="O63" i="1"/>
  <c r="N63" i="1"/>
  <c r="M63" i="1"/>
  <c r="L63" i="1"/>
  <c r="S60" i="1"/>
  <c r="T62" i="1"/>
  <c r="S62" i="1"/>
  <c r="T61" i="1"/>
  <c r="S61" i="1"/>
  <c r="T60" i="1"/>
  <c r="T59" i="1"/>
  <c r="S59" i="1"/>
  <c r="R58" i="1"/>
  <c r="Q58" i="1"/>
  <c r="P58" i="1"/>
  <c r="O58" i="1"/>
  <c r="N58" i="1"/>
  <c r="M58" i="1"/>
  <c r="L58" i="1"/>
  <c r="K58" i="1"/>
  <c r="S63" i="1" l="1"/>
  <c r="T63" i="1"/>
  <c r="S68" i="1"/>
  <c r="S58" i="1"/>
  <c r="T58" i="1"/>
  <c r="T76" i="1" l="1"/>
  <c r="S76" i="1"/>
  <c r="S110" i="1"/>
  <c r="S111" i="1"/>
  <c r="S112" i="1"/>
  <c r="L31" i="1"/>
  <c r="M31" i="1"/>
  <c r="K31" i="1" l="1"/>
  <c r="S36" i="1" l="1"/>
  <c r="T36" i="1"/>
  <c r="S75" i="1"/>
  <c r="S77" i="1"/>
  <c r="M25" i="1"/>
  <c r="S91" i="1"/>
  <c r="K24" i="1" l="1"/>
  <c r="R48" i="1"/>
  <c r="Q48" i="1"/>
  <c r="P48" i="1"/>
  <c r="O48" i="1"/>
  <c r="N48" i="1"/>
  <c r="M48" i="1"/>
  <c r="L48" i="1"/>
  <c r="K48" i="1"/>
  <c r="T52" i="1"/>
  <c r="S52" i="1"/>
  <c r="T51" i="1"/>
  <c r="S51" i="1"/>
  <c r="T50" i="1"/>
  <c r="S50" i="1"/>
  <c r="T49" i="1"/>
  <c r="S49" i="1"/>
  <c r="S44" i="1"/>
  <c r="T48" i="1" l="1"/>
  <c r="S48" i="1"/>
  <c r="T111" i="1"/>
  <c r="O103" i="1" l="1"/>
  <c r="Q103" i="1"/>
  <c r="L24" i="1" l="1"/>
  <c r="M24" i="1"/>
  <c r="N24" i="1"/>
  <c r="O24" i="1"/>
  <c r="P24" i="1"/>
  <c r="Q24" i="1"/>
  <c r="R24" i="1"/>
  <c r="L25" i="1"/>
  <c r="N25" i="1"/>
  <c r="O25" i="1"/>
  <c r="P25" i="1"/>
  <c r="Q25" i="1"/>
  <c r="R25" i="1"/>
  <c r="L26" i="1"/>
  <c r="M26" i="1"/>
  <c r="N26" i="1"/>
  <c r="O26" i="1"/>
  <c r="P26" i="1"/>
  <c r="Q26" i="1"/>
  <c r="R26" i="1"/>
  <c r="L27" i="1"/>
  <c r="M27" i="1"/>
  <c r="N27" i="1"/>
  <c r="O27" i="1"/>
  <c r="P27" i="1"/>
  <c r="Q27" i="1"/>
  <c r="R27" i="1"/>
  <c r="K25" i="1"/>
  <c r="K26" i="1"/>
  <c r="K27" i="1"/>
  <c r="Y57" i="1" l="1"/>
  <c r="W57" i="1"/>
  <c r="V57" i="1"/>
  <c r="T57" i="1"/>
  <c r="S57" i="1"/>
  <c r="Y56" i="1"/>
  <c r="W56" i="1"/>
  <c r="V56" i="1"/>
  <c r="T56" i="1"/>
  <c r="S56" i="1"/>
  <c r="Y55" i="1"/>
  <c r="W55" i="1"/>
  <c r="V55" i="1"/>
  <c r="T55" i="1"/>
  <c r="S55" i="1"/>
  <c r="Y54" i="1"/>
  <c r="W54" i="1"/>
  <c r="V54" i="1"/>
  <c r="T54" i="1"/>
  <c r="S54" i="1"/>
  <c r="R53" i="1"/>
  <c r="Q53" i="1"/>
  <c r="P53" i="1"/>
  <c r="O53" i="1"/>
  <c r="N53" i="1"/>
  <c r="M53" i="1"/>
  <c r="L53" i="1"/>
  <c r="K53" i="1"/>
  <c r="M30" i="1"/>
  <c r="N30" i="1"/>
  <c r="O30" i="1"/>
  <c r="P30" i="1"/>
  <c r="Q30" i="1"/>
  <c r="R30" i="1"/>
  <c r="N31" i="1"/>
  <c r="O31" i="1"/>
  <c r="P31" i="1"/>
  <c r="Q31" i="1"/>
  <c r="R31" i="1"/>
  <c r="S14" i="1"/>
  <c r="T14" i="1"/>
  <c r="S53" i="1" l="1"/>
  <c r="W53" i="1"/>
  <c r="Y53" i="1"/>
  <c r="X54" i="1"/>
  <c r="Z54" i="1"/>
  <c r="T53" i="1"/>
  <c r="Z55" i="1"/>
  <c r="Z56" i="1"/>
  <c r="Z57" i="1"/>
  <c r="X55" i="1"/>
  <c r="X56" i="1"/>
  <c r="X57" i="1"/>
  <c r="V53" i="1"/>
  <c r="Q88" i="1"/>
  <c r="R43" i="1"/>
  <c r="V12" i="1"/>
  <c r="W12" i="1"/>
  <c r="Y12" i="1"/>
  <c r="V13" i="1"/>
  <c r="W13" i="1"/>
  <c r="Y13" i="1"/>
  <c r="V14" i="1"/>
  <c r="Y14" i="1"/>
  <c r="V15" i="1"/>
  <c r="W15" i="1"/>
  <c r="Y15" i="1"/>
  <c r="V16" i="1"/>
  <c r="W16" i="1"/>
  <c r="X16" i="1"/>
  <c r="Y16" i="1"/>
  <c r="V22" i="1"/>
  <c r="W22" i="1"/>
  <c r="X22" i="1"/>
  <c r="Y22" i="1"/>
  <c r="V34" i="1"/>
  <c r="W34" i="1"/>
  <c r="Y34" i="1"/>
  <c r="V35" i="1"/>
  <c r="W35" i="1"/>
  <c r="Y35" i="1"/>
  <c r="W36" i="1"/>
  <c r="V37" i="1"/>
  <c r="Y37" i="1"/>
  <c r="V39" i="1"/>
  <c r="W39" i="1"/>
  <c r="Y39" i="1"/>
  <c r="V40" i="1"/>
  <c r="W40" i="1"/>
  <c r="Y40" i="1"/>
  <c r="V41" i="1"/>
  <c r="W41" i="1"/>
  <c r="Y41" i="1"/>
  <c r="V42" i="1"/>
  <c r="W42" i="1"/>
  <c r="Y42" i="1"/>
  <c r="V44" i="1"/>
  <c r="W44" i="1"/>
  <c r="Y44" i="1"/>
  <c r="V45" i="1"/>
  <c r="W45" i="1"/>
  <c r="Y45" i="1"/>
  <c r="V46" i="1"/>
  <c r="W46" i="1"/>
  <c r="Y46" i="1"/>
  <c r="V47" i="1"/>
  <c r="W47" i="1"/>
  <c r="Y47" i="1"/>
  <c r="V74" i="1"/>
  <c r="W74" i="1"/>
  <c r="Y74" i="1"/>
  <c r="V75" i="1"/>
  <c r="W75" i="1"/>
  <c r="Y75" i="1"/>
  <c r="V76" i="1"/>
  <c r="W76" i="1"/>
  <c r="Y76" i="1"/>
  <c r="V77" i="1"/>
  <c r="W77" i="1"/>
  <c r="Y77" i="1"/>
  <c r="V89" i="1"/>
  <c r="W89" i="1"/>
  <c r="Y89" i="1"/>
  <c r="V90" i="1"/>
  <c r="W90" i="1"/>
  <c r="Y90" i="1"/>
  <c r="V91" i="1"/>
  <c r="W91" i="1"/>
  <c r="Y91" i="1"/>
  <c r="V92" i="1"/>
  <c r="W92" i="1"/>
  <c r="Y92" i="1"/>
  <c r="V104" i="1"/>
  <c r="W104" i="1"/>
  <c r="Y104" i="1"/>
  <c r="V105" i="1"/>
  <c r="W105" i="1"/>
  <c r="Y105" i="1"/>
  <c r="V106" i="1"/>
  <c r="W106" i="1"/>
  <c r="Y106" i="1"/>
  <c r="V107" i="1"/>
  <c r="W107" i="1"/>
  <c r="Y107" i="1"/>
  <c r="V109" i="1"/>
  <c r="W109" i="1"/>
  <c r="Y109" i="1"/>
  <c r="V110" i="1"/>
  <c r="W110" i="1"/>
  <c r="Y110" i="1"/>
  <c r="V111" i="1"/>
  <c r="W111" i="1"/>
  <c r="Y111" i="1"/>
  <c r="V112" i="1"/>
  <c r="W112" i="1"/>
  <c r="Y112" i="1"/>
  <c r="V113" i="1"/>
  <c r="W113" i="1"/>
  <c r="X113" i="1"/>
  <c r="Y113" i="1"/>
  <c r="V114" i="1"/>
  <c r="W114" i="1"/>
  <c r="X114" i="1"/>
  <c r="Y114" i="1"/>
  <c r="V115" i="1"/>
  <c r="W115" i="1"/>
  <c r="X115" i="1"/>
  <c r="Y115" i="1"/>
  <c r="V116" i="1"/>
  <c r="W116" i="1"/>
  <c r="X116" i="1"/>
  <c r="Y116" i="1"/>
  <c r="V117" i="1"/>
  <c r="W117" i="1"/>
  <c r="X117" i="1"/>
  <c r="Y117" i="1"/>
  <c r="V125" i="1"/>
  <c r="W125" i="1"/>
  <c r="Y125" i="1"/>
  <c r="V126" i="1"/>
  <c r="W126" i="1"/>
  <c r="Y126" i="1"/>
  <c r="V127" i="1"/>
  <c r="W127" i="1"/>
  <c r="Y127" i="1"/>
  <c r="V128" i="1"/>
  <c r="W128" i="1"/>
  <c r="Y128" i="1"/>
  <c r="V129" i="1"/>
  <c r="W129" i="1"/>
  <c r="X129" i="1"/>
  <c r="Y129" i="1"/>
  <c r="V130" i="1"/>
  <c r="W130" i="1"/>
  <c r="X130" i="1"/>
  <c r="Y130" i="1"/>
  <c r="V132" i="1"/>
  <c r="W132" i="1"/>
  <c r="Y132" i="1"/>
  <c r="V133" i="1"/>
  <c r="W133" i="1"/>
  <c r="Y133" i="1"/>
  <c r="V134" i="1"/>
  <c r="W134" i="1"/>
  <c r="Y134" i="1"/>
  <c r="V135" i="1"/>
  <c r="W135" i="1"/>
  <c r="Y135" i="1"/>
  <c r="V136" i="1"/>
  <c r="W136" i="1"/>
  <c r="X136" i="1"/>
  <c r="Y136" i="1"/>
  <c r="V137" i="1"/>
  <c r="W137" i="1"/>
  <c r="X137" i="1"/>
  <c r="Y137" i="1"/>
  <c r="V139" i="1"/>
  <c r="W139" i="1"/>
  <c r="Y139" i="1"/>
  <c r="V140" i="1"/>
  <c r="W140" i="1"/>
  <c r="Y140" i="1"/>
  <c r="V141" i="1"/>
  <c r="W141" i="1"/>
  <c r="Y141" i="1"/>
  <c r="V142" i="1"/>
  <c r="W142" i="1"/>
  <c r="Y142" i="1"/>
  <c r="V143" i="1"/>
  <c r="W143" i="1"/>
  <c r="X143" i="1"/>
  <c r="Y143" i="1"/>
  <c r="V149" i="1"/>
  <c r="W149" i="1"/>
  <c r="V150" i="1"/>
  <c r="W150" i="1"/>
  <c r="V151" i="1"/>
  <c r="W151" i="1"/>
  <c r="W37" i="1"/>
  <c r="L103" i="1"/>
  <c r="M103" i="1"/>
  <c r="N103" i="1"/>
  <c r="P103" i="1"/>
  <c r="R103" i="1"/>
  <c r="K103" i="1"/>
  <c r="Y149" i="1"/>
  <c r="Y150" i="1"/>
  <c r="Y151" i="1"/>
  <c r="W14" i="1"/>
  <c r="Z53" i="1" l="1"/>
  <c r="X53" i="1"/>
  <c r="Z22" i="1"/>
  <c r="Z16" i="1"/>
  <c r="Z40" i="1"/>
  <c r="Z151" i="1"/>
  <c r="Z140" i="1"/>
  <c r="Z126" i="1"/>
  <c r="Z110" i="1"/>
  <c r="Z39" i="1"/>
  <c r="Z12" i="1"/>
  <c r="Z149" i="1"/>
  <c r="Y103" i="1"/>
  <c r="Z142" i="1"/>
  <c r="Z128" i="1"/>
  <c r="Z114" i="1"/>
  <c r="Z113" i="1"/>
  <c r="Z112" i="1"/>
  <c r="Z42" i="1"/>
  <c r="Z35" i="1"/>
  <c r="Z34" i="1"/>
  <c r="Z150" i="1"/>
  <c r="Z141" i="1"/>
  <c r="Z139" i="1"/>
  <c r="Z92" i="1"/>
  <c r="Z90" i="1"/>
  <c r="Z47" i="1"/>
  <c r="Z13" i="1"/>
  <c r="Z130" i="1"/>
  <c r="Z111" i="1"/>
  <c r="Z109" i="1"/>
  <c r="Z107" i="1"/>
  <c r="Z105" i="1"/>
  <c r="Z104" i="1"/>
  <c r="Z76" i="1"/>
  <c r="Z74" i="1"/>
  <c r="Z46" i="1"/>
  <c r="Z15" i="1"/>
  <c r="Z135" i="1"/>
  <c r="Z134" i="1"/>
  <c r="Z132" i="1"/>
  <c r="Z127" i="1"/>
  <c r="Z125" i="1"/>
  <c r="W103" i="1"/>
  <c r="Z136" i="1"/>
  <c r="V103" i="1"/>
  <c r="Z143" i="1"/>
  <c r="Z133" i="1"/>
  <c r="Z129" i="1"/>
  <c r="Z116" i="1"/>
  <c r="Z115" i="1"/>
  <c r="Z106" i="1"/>
  <c r="Z77" i="1"/>
  <c r="Z45" i="1"/>
  <c r="Z37" i="1"/>
  <c r="Z14" i="1"/>
  <c r="Z137" i="1"/>
  <c r="Z117" i="1"/>
  <c r="Z89" i="1"/>
  <c r="Z75" i="1"/>
  <c r="Z44" i="1"/>
  <c r="Z91" i="1"/>
  <c r="Z41" i="1"/>
  <c r="R32" i="1"/>
  <c r="R21" i="1" s="1"/>
  <c r="Q32" i="1"/>
  <c r="P32" i="1"/>
  <c r="O32" i="1"/>
  <c r="N32" i="1"/>
  <c r="M32" i="1"/>
  <c r="L29" i="1" l="1"/>
  <c r="P29" i="1"/>
  <c r="P28" i="1" s="1"/>
  <c r="W50" i="1"/>
  <c r="L30" i="1"/>
  <c r="T30" i="1" s="1"/>
  <c r="L32" i="1"/>
  <c r="M29" i="1"/>
  <c r="M28" i="1" s="1"/>
  <c r="Q29" i="1"/>
  <c r="S31" i="1"/>
  <c r="N29" i="1"/>
  <c r="N28" i="1" s="1"/>
  <c r="R29" i="1"/>
  <c r="R28" i="1" s="1"/>
  <c r="T31" i="1"/>
  <c r="K29" i="1"/>
  <c r="K18" i="1" s="1"/>
  <c r="O29" i="1"/>
  <c r="O28" i="1" s="1"/>
  <c r="K30" i="1"/>
  <c r="S30" i="1" s="1"/>
  <c r="X50" i="1"/>
  <c r="K32" i="1"/>
  <c r="W49" i="1"/>
  <c r="W52" i="1"/>
  <c r="Z103" i="1"/>
  <c r="Y52" i="1"/>
  <c r="V52" i="1"/>
  <c r="V49" i="1"/>
  <c r="Y49" i="1"/>
  <c r="Y50" i="1"/>
  <c r="V50" i="1"/>
  <c r="Y51" i="1"/>
  <c r="V51" i="1"/>
  <c r="W51" i="1"/>
  <c r="T29" i="1" l="1"/>
  <c r="Z50" i="1"/>
  <c r="Z49" i="1"/>
  <c r="X51" i="1"/>
  <c r="Q28" i="1"/>
  <c r="Q18" i="1"/>
  <c r="L28" i="1"/>
  <c r="T28" i="1" s="1"/>
  <c r="Z52" i="1"/>
  <c r="Z51" i="1"/>
  <c r="W48" i="1"/>
  <c r="V48" i="1"/>
  <c r="Y48" i="1"/>
  <c r="M73" i="1"/>
  <c r="N73" i="1"/>
  <c r="O73" i="1"/>
  <c r="Z48" i="1" l="1"/>
  <c r="T112" i="1"/>
  <c r="T32" i="1" s="1"/>
  <c r="T110" i="1"/>
  <c r="T109" i="1"/>
  <c r="S109" i="1"/>
  <c r="R108" i="1"/>
  <c r="Q108" i="1"/>
  <c r="P108" i="1"/>
  <c r="O108" i="1"/>
  <c r="N108" i="1"/>
  <c r="M108" i="1"/>
  <c r="L108" i="1"/>
  <c r="K108" i="1"/>
  <c r="T107" i="1"/>
  <c r="S107" i="1"/>
  <c r="T106" i="1"/>
  <c r="S106" i="1"/>
  <c r="T105" i="1"/>
  <c r="S105" i="1"/>
  <c r="T104" i="1"/>
  <c r="S104" i="1"/>
  <c r="T92" i="1"/>
  <c r="S92" i="1"/>
  <c r="T91" i="1"/>
  <c r="T90" i="1"/>
  <c r="S90" i="1"/>
  <c r="T89" i="1"/>
  <c r="S89" i="1"/>
  <c r="R88" i="1"/>
  <c r="P88" i="1"/>
  <c r="O88" i="1"/>
  <c r="N88" i="1"/>
  <c r="M88" i="1"/>
  <c r="L88" i="1"/>
  <c r="K88" i="1"/>
  <c r="T77" i="1"/>
  <c r="T75" i="1"/>
  <c r="T74" i="1"/>
  <c r="S74" i="1"/>
  <c r="R73" i="1"/>
  <c r="Q73" i="1"/>
  <c r="P73" i="1"/>
  <c r="L73" i="1"/>
  <c r="K73" i="1"/>
  <c r="T47" i="1"/>
  <c r="S47" i="1"/>
  <c r="T46" i="1"/>
  <c r="S46" i="1"/>
  <c r="T45" i="1"/>
  <c r="S45" i="1"/>
  <c r="T44" i="1"/>
  <c r="Q43" i="1"/>
  <c r="P43" i="1"/>
  <c r="O43" i="1"/>
  <c r="N43" i="1"/>
  <c r="M43" i="1"/>
  <c r="L43" i="1"/>
  <c r="K43" i="1"/>
  <c r="T42" i="1"/>
  <c r="S42" i="1"/>
  <c r="T41" i="1"/>
  <c r="S41" i="1"/>
  <c r="T40" i="1"/>
  <c r="S40" i="1"/>
  <c r="T39" i="1"/>
  <c r="S39" i="1"/>
  <c r="N38" i="1"/>
  <c r="M38" i="1"/>
  <c r="L38" i="1"/>
  <c r="K38" i="1"/>
  <c r="S35" i="1"/>
  <c r="T37" i="1"/>
  <c r="S37" i="1"/>
  <c r="T35" i="1"/>
  <c r="T34" i="1"/>
  <c r="S34" i="1"/>
  <c r="Q19" i="1"/>
  <c r="Q146" i="1" s="1"/>
  <c r="R19" i="1"/>
  <c r="R146" i="1" s="1"/>
  <c r="Q20" i="1"/>
  <c r="Q147" i="1" s="1"/>
  <c r="Q21" i="1"/>
  <c r="Q148" i="1" s="1"/>
  <c r="W31" i="1"/>
  <c r="X31" i="1"/>
  <c r="S33" i="1" l="1"/>
  <c r="T33" i="1"/>
  <c r="S88" i="1"/>
  <c r="T88" i="1"/>
  <c r="S27" i="1"/>
  <c r="S24" i="1"/>
  <c r="S25" i="1"/>
  <c r="Q17" i="1"/>
  <c r="W43" i="1"/>
  <c r="X40" i="1"/>
  <c r="X42" i="1"/>
  <c r="X75" i="1"/>
  <c r="X77" i="1"/>
  <c r="W29" i="1"/>
  <c r="W24" i="1"/>
  <c r="X34" i="1"/>
  <c r="W38" i="1"/>
  <c r="X41" i="1"/>
  <c r="X44" i="1"/>
  <c r="X46" i="1"/>
  <c r="X47" i="1"/>
  <c r="X76" i="1"/>
  <c r="X89" i="1"/>
  <c r="X90" i="1"/>
  <c r="X92" i="1"/>
  <c r="X104" i="1"/>
  <c r="X105" i="1"/>
  <c r="X107" i="1"/>
  <c r="X109" i="1"/>
  <c r="W32" i="1"/>
  <c r="Y27" i="1"/>
  <c r="V27" i="1"/>
  <c r="X112" i="1"/>
  <c r="V31" i="1"/>
  <c r="Y31" i="1"/>
  <c r="Z31" i="1" s="1"/>
  <c r="V30" i="1"/>
  <c r="Y30" i="1"/>
  <c r="W27" i="1"/>
  <c r="V29" i="1"/>
  <c r="Y29" i="1"/>
  <c r="V24" i="1"/>
  <c r="Y24" i="1"/>
  <c r="V38" i="1"/>
  <c r="Y38" i="1"/>
  <c r="X39" i="1"/>
  <c r="Y43" i="1"/>
  <c r="V43" i="1"/>
  <c r="X74" i="1"/>
  <c r="Y88" i="1"/>
  <c r="V88" i="1"/>
  <c r="T103" i="1"/>
  <c r="W108" i="1"/>
  <c r="X111" i="1"/>
  <c r="V32" i="1"/>
  <c r="Y32" i="1"/>
  <c r="X37" i="1"/>
  <c r="X45" i="1"/>
  <c r="W88" i="1"/>
  <c r="X110" i="1"/>
  <c r="V25" i="1"/>
  <c r="Y25" i="1"/>
  <c r="W30" i="1"/>
  <c r="X35" i="1"/>
  <c r="Y73" i="1"/>
  <c r="V73" i="1"/>
  <c r="W73" i="1"/>
  <c r="Y108" i="1"/>
  <c r="V108" i="1"/>
  <c r="X36" i="1"/>
  <c r="Y36" i="1"/>
  <c r="Z36" i="1" s="1"/>
  <c r="V36" i="1"/>
  <c r="S103" i="1"/>
  <c r="X106" i="1"/>
  <c r="X91" i="1"/>
  <c r="W26" i="1"/>
  <c r="W33" i="1"/>
  <c r="W25" i="1"/>
  <c r="Z25" i="1" s="1"/>
  <c r="P19" i="1"/>
  <c r="P146" i="1" s="1"/>
  <c r="T24" i="1"/>
  <c r="T25" i="1"/>
  <c r="S108" i="1"/>
  <c r="X49" i="1"/>
  <c r="T26" i="1"/>
  <c r="T27" i="1"/>
  <c r="S38" i="1"/>
  <c r="S43" i="1"/>
  <c r="T108" i="1"/>
  <c r="T43" i="1"/>
  <c r="S73" i="1"/>
  <c r="O20" i="1"/>
  <c r="O147" i="1" s="1"/>
  <c r="M20" i="1"/>
  <c r="M147" i="1" s="1"/>
  <c r="K28" i="1"/>
  <c r="S28" i="1" s="1"/>
  <c r="T38" i="1"/>
  <c r="T73" i="1"/>
  <c r="V26" i="1"/>
  <c r="K33" i="1"/>
  <c r="Y33" i="1" s="1"/>
  <c r="Z38" i="1" l="1"/>
  <c r="S26" i="1"/>
  <c r="X26" i="1" s="1"/>
  <c r="Z24" i="1"/>
  <c r="Z32" i="1"/>
  <c r="Z43" i="1"/>
  <c r="Z73" i="1"/>
  <c r="X38" i="1"/>
  <c r="X24" i="1"/>
  <c r="X103" i="1"/>
  <c r="X25" i="1"/>
  <c r="X73" i="1"/>
  <c r="X43" i="1"/>
  <c r="X108" i="1"/>
  <c r="Z88" i="1"/>
  <c r="Z108" i="1"/>
  <c r="Z29" i="1"/>
  <c r="Z33" i="1"/>
  <c r="X33" i="1"/>
  <c r="Z30" i="1"/>
  <c r="S32" i="1"/>
  <c r="X32" i="1" s="1"/>
  <c r="X52" i="1"/>
  <c r="K23" i="1"/>
  <c r="Y26" i="1"/>
  <c r="Z26" i="1" s="1"/>
  <c r="Y28" i="1"/>
  <c r="V28" i="1"/>
  <c r="W28" i="1"/>
  <c r="X27" i="1"/>
  <c r="V33" i="1"/>
  <c r="Z27" i="1"/>
  <c r="X30" i="1"/>
  <c r="X88" i="1"/>
  <c r="T23" i="1"/>
  <c r="X48" i="1"/>
  <c r="S29" i="1"/>
  <c r="R20" i="1"/>
  <c r="R147" i="1" s="1"/>
  <c r="R148" i="1"/>
  <c r="R23" i="1"/>
  <c r="L18" i="1"/>
  <c r="M18" i="1"/>
  <c r="N18" i="1"/>
  <c r="O18" i="1"/>
  <c r="P18" i="1"/>
  <c r="R18" i="1"/>
  <c r="K19" i="1"/>
  <c r="K146" i="1" s="1"/>
  <c r="L19" i="1"/>
  <c r="L146" i="1" s="1"/>
  <c r="M19" i="1"/>
  <c r="M146" i="1" s="1"/>
  <c r="N19" i="1"/>
  <c r="N146" i="1" s="1"/>
  <c r="O19" i="1"/>
  <c r="O146" i="1" s="1"/>
  <c r="K20" i="1"/>
  <c r="K147" i="1" s="1"/>
  <c r="L20" i="1"/>
  <c r="L147" i="1" s="1"/>
  <c r="N20" i="1"/>
  <c r="N147" i="1" s="1"/>
  <c r="P20" i="1"/>
  <c r="P147" i="1" s="1"/>
  <c r="K21" i="1"/>
  <c r="K148" i="1" s="1"/>
  <c r="L21" i="1"/>
  <c r="L148" i="1" s="1"/>
  <c r="M21" i="1"/>
  <c r="M148" i="1" s="1"/>
  <c r="N21" i="1"/>
  <c r="N148" i="1" s="1"/>
  <c r="O21" i="1"/>
  <c r="O148" i="1" s="1"/>
  <c r="P21" i="1"/>
  <c r="P148" i="1" s="1"/>
  <c r="S20" i="1" l="1"/>
  <c r="Y147" i="1"/>
  <c r="S19" i="1"/>
  <c r="S21" i="1"/>
  <c r="Z28" i="1"/>
  <c r="Y20" i="1"/>
  <c r="W19" i="1"/>
  <c r="V21" i="1"/>
  <c r="Y21" i="1"/>
  <c r="W18" i="1"/>
  <c r="Y19" i="1"/>
  <c r="V19" i="1"/>
  <c r="Y18" i="1"/>
  <c r="V18" i="1"/>
  <c r="X28" i="1"/>
  <c r="X29" i="1"/>
  <c r="T19" i="1"/>
  <c r="V20" i="1"/>
  <c r="W148" i="1"/>
  <c r="W21" i="1"/>
  <c r="W147" i="1"/>
  <c r="W20" i="1"/>
  <c r="R11" i="1"/>
  <c r="P145" i="1"/>
  <c r="L23" i="1"/>
  <c r="M23" i="1"/>
  <c r="N23" i="1"/>
  <c r="O23" i="1"/>
  <c r="P23" i="1"/>
  <c r="Q23" i="1"/>
  <c r="K11" i="1"/>
  <c r="L11" i="1"/>
  <c r="M11" i="1"/>
  <c r="N11" i="1"/>
  <c r="O11" i="1"/>
  <c r="P11" i="1"/>
  <c r="Q11" i="1"/>
  <c r="S12" i="1"/>
  <c r="T12" i="1"/>
  <c r="S13" i="1"/>
  <c r="T13" i="1"/>
  <c r="S15" i="1"/>
  <c r="T15" i="1"/>
  <c r="K145" i="1"/>
  <c r="L145" i="1"/>
  <c r="S18" i="1"/>
  <c r="N145" i="1"/>
  <c r="Q145" i="1"/>
  <c r="R145" i="1"/>
  <c r="K124" i="1"/>
  <c r="L124" i="1"/>
  <c r="M124" i="1"/>
  <c r="N124" i="1"/>
  <c r="O124" i="1"/>
  <c r="P124" i="1"/>
  <c r="Q124" i="1"/>
  <c r="R124" i="1"/>
  <c r="S125" i="1"/>
  <c r="T125" i="1"/>
  <c r="S126" i="1"/>
  <c r="T126" i="1"/>
  <c r="S127" i="1"/>
  <c r="T127" i="1"/>
  <c r="S128" i="1"/>
  <c r="T128" i="1"/>
  <c r="K131" i="1"/>
  <c r="L131" i="1"/>
  <c r="M131" i="1"/>
  <c r="N131" i="1"/>
  <c r="O131" i="1"/>
  <c r="P131" i="1"/>
  <c r="Q131" i="1"/>
  <c r="R131" i="1"/>
  <c r="S132" i="1"/>
  <c r="T132" i="1"/>
  <c r="S133" i="1"/>
  <c r="T133" i="1"/>
  <c r="S134" i="1"/>
  <c r="T134" i="1"/>
  <c r="S135" i="1"/>
  <c r="T135" i="1"/>
  <c r="K138" i="1"/>
  <c r="L138" i="1"/>
  <c r="M138" i="1"/>
  <c r="N138" i="1"/>
  <c r="O138" i="1"/>
  <c r="P138" i="1"/>
  <c r="Q138" i="1"/>
  <c r="R138" i="1"/>
  <c r="S139" i="1"/>
  <c r="T139" i="1"/>
  <c r="S140" i="1"/>
  <c r="T140" i="1"/>
  <c r="S141" i="1"/>
  <c r="T141" i="1"/>
  <c r="S142" i="1"/>
  <c r="T142" i="1"/>
  <c r="S23" i="1"/>
  <c r="X23" i="1" s="1"/>
  <c r="L17" i="1"/>
  <c r="O145" i="1"/>
  <c r="M17" i="1"/>
  <c r="S148" i="1" l="1"/>
  <c r="S146" i="1"/>
  <c r="T146" i="1"/>
  <c r="S147" i="1"/>
  <c r="S17" i="1"/>
  <c r="Z20" i="1"/>
  <c r="V147" i="1"/>
  <c r="Z18" i="1"/>
  <c r="W138" i="1"/>
  <c r="V23" i="1"/>
  <c r="X141" i="1"/>
  <c r="X134" i="1"/>
  <c r="X127" i="1"/>
  <c r="X14" i="1"/>
  <c r="Y11" i="1"/>
  <c r="Z19" i="1"/>
  <c r="Y23" i="1"/>
  <c r="Z147" i="1"/>
  <c r="X142" i="1"/>
  <c r="X133" i="1"/>
  <c r="X126" i="1"/>
  <c r="X12" i="1"/>
  <c r="W23" i="1"/>
  <c r="V148" i="1"/>
  <c r="Y148" i="1"/>
  <c r="Z148" i="1" s="1"/>
  <c r="X139" i="1"/>
  <c r="V138" i="1"/>
  <c r="Y138" i="1"/>
  <c r="X132" i="1"/>
  <c r="Y131" i="1"/>
  <c r="V131" i="1"/>
  <c r="X125" i="1"/>
  <c r="V124" i="1"/>
  <c r="Y124" i="1"/>
  <c r="X15" i="1"/>
  <c r="X13" i="1"/>
  <c r="Z21" i="1"/>
  <c r="V146" i="1"/>
  <c r="Y146" i="1"/>
  <c r="X135" i="1"/>
  <c r="W145" i="1"/>
  <c r="X140" i="1"/>
  <c r="X128" i="1"/>
  <c r="W146" i="1"/>
  <c r="W131" i="1"/>
  <c r="W124" i="1"/>
  <c r="S11" i="1"/>
  <c r="T124" i="1"/>
  <c r="T138" i="1"/>
  <c r="T131" i="1"/>
  <c r="W11" i="1"/>
  <c r="T11" i="1"/>
  <c r="T21" i="1"/>
  <c r="M145" i="1"/>
  <c r="S145" i="1" s="1"/>
  <c r="X19" i="1"/>
  <c r="O17" i="1"/>
  <c r="K144" i="1"/>
  <c r="O144" i="1"/>
  <c r="L144" i="1"/>
  <c r="N17" i="1"/>
  <c r="T20" i="1"/>
  <c r="T147" i="1" s="1"/>
  <c r="Q144" i="1"/>
  <c r="S131" i="1"/>
  <c r="R17" i="1"/>
  <c r="K17" i="1"/>
  <c r="T18" i="1"/>
  <c r="X18" i="1" s="1"/>
  <c r="P17" i="1"/>
  <c r="S124" i="1"/>
  <c r="S138" i="1"/>
  <c r="V11" i="1"/>
  <c r="N144" i="1"/>
  <c r="T145" i="1"/>
  <c r="R144" i="1"/>
  <c r="P144" i="1"/>
  <c r="S144" i="1" l="1"/>
  <c r="X21" i="1"/>
  <c r="T148" i="1"/>
  <c r="X148" i="1" s="1"/>
  <c r="Z131" i="1"/>
  <c r="Z138" i="1"/>
  <c r="Z23" i="1"/>
  <c r="Z11" i="1"/>
  <c r="Z124" i="1"/>
  <c r="Y17" i="1"/>
  <c r="X145" i="1"/>
  <c r="X138" i="1"/>
  <c r="W144" i="1"/>
  <c r="X124" i="1"/>
  <c r="Z146" i="1"/>
  <c r="V145" i="1"/>
  <c r="V17" i="1"/>
  <c r="X146" i="1"/>
  <c r="X131" i="1"/>
  <c r="Y145" i="1"/>
  <c r="Z145" i="1" s="1"/>
  <c r="X20" i="1"/>
  <c r="W17" i="1"/>
  <c r="T17" i="1"/>
  <c r="X11" i="1"/>
  <c r="M144" i="1"/>
  <c r="V144" i="1" s="1"/>
  <c r="X147" i="1"/>
  <c r="Z17" i="1" l="1"/>
  <c r="Y144" i="1"/>
  <c r="Z144" i="1" s="1"/>
  <c r="X17" i="1"/>
  <c r="T144" i="1"/>
  <c r="X144" i="1" s="1"/>
</calcChain>
</file>

<file path=xl/sharedStrings.xml><?xml version="1.0" encoding="utf-8"?>
<sst xmlns="http://schemas.openxmlformats.org/spreadsheetml/2006/main" count="525" uniqueCount="128">
  <si>
    <t xml:space="preserve">Ежеквартально, до 20 числа месяца, следующего за отчетным. Ежегодно до 25 января года, следующего за отчетным </t>
  </si>
  <si>
    <t xml:space="preserve">ОТЧЕТ </t>
  </si>
  <si>
    <t xml:space="preserve"> о выполнении плана реализации муниципальной программы "Развитие физической культуры и спорта" муниципального образования Кавказский район                                    </t>
  </si>
  <si>
    <t>Номер основного мероприятия, контрольного события, мероприятия 1</t>
  </si>
  <si>
    <t>Наименование подпрограммы, основного мероприятия, контрольного события2</t>
  </si>
  <si>
    <t>Ответственный за реализацию мероприятия, за выполнение контрольного события3</t>
  </si>
  <si>
    <t>Непосредственный результат реализации мероприятия</t>
  </si>
  <si>
    <t>Плановый срок начала реализации мероприятия, (дата)</t>
  </si>
  <si>
    <t>Плановый срок окончания реализации мероприятия, наступления контрольного события (дата)</t>
  </si>
  <si>
    <t>Фактический срок начала реализации мероприятия (дата)</t>
  </si>
  <si>
    <t>Фактический срок окончания реализации мероприятия, наступления контрольного события (дата)</t>
  </si>
  <si>
    <t>Источник финансирования</t>
  </si>
  <si>
    <t>Поквартальное распределение прогноза кассовых выплат, тыс.рублей</t>
  </si>
  <si>
    <t>Причины несоблюдения планового срока реализации, кассовых выплат и меры по исполнению мероприятия или контрольного события</t>
  </si>
  <si>
    <t>I</t>
  </si>
  <si>
    <t>II</t>
  </si>
  <si>
    <t>III</t>
  </si>
  <si>
    <t>IV</t>
  </si>
  <si>
    <t>год</t>
  </si>
  <si>
    <t>план</t>
  </si>
  <si>
    <t>факт</t>
  </si>
  <si>
    <t>Основное мероприятие № 1 Руководство и управление в сфере физической культуре и спорта"</t>
  </si>
  <si>
    <t>Увеличение числа занимающихся физической культурой и спортом среди населения МО Кавказский район</t>
  </si>
  <si>
    <t xml:space="preserve">удельный вес населения Кав-казского района, системати-чески занимающихся физичес-кой культурой и спортом в общей численности населения - 45,6%, в том числе детей и подростков от 6 до 15 лет - 56,6 %  </t>
  </si>
  <si>
    <t>всего</t>
  </si>
  <si>
    <t>ФБ</t>
  </si>
  <si>
    <t>КБ</t>
  </si>
  <si>
    <t>МБ</t>
  </si>
  <si>
    <t xml:space="preserve">Вн/б </t>
  </si>
  <si>
    <t>1.1.</t>
  </si>
  <si>
    <t>Контрольное событие № 1.1. "Спортивно-массовые мероприятия, посвящённые памятным датам: "Дню Защитника Отечества", "Международному женскому дню", "Дню Победы", "Дню Защиты детей", "Дню независимости России", "Всероссийскому Дню физкультурника"</t>
  </si>
  <si>
    <t>Увеличение числа проведённых мероприятий</t>
  </si>
  <si>
    <t>х</t>
  </si>
  <si>
    <t>Основное мероприятие № 3 "Реализация программ в области физической культуры и спорта"</t>
  </si>
  <si>
    <t>Директора учреждений подведомственных отделу по ФК и С</t>
  </si>
  <si>
    <t>Увеличение числа занимающихся в учреждениях подведомственных ОФК и С</t>
  </si>
  <si>
    <t xml:space="preserve">в учреждениях спортивной направленности  района занимаются 4082 чел. или 33,6% от численности учащихся </t>
  </si>
  <si>
    <t>в том числе по главным распорядителям:</t>
  </si>
  <si>
    <t xml:space="preserve">отдел по физической культуре и спорту </t>
  </si>
  <si>
    <t>начальник отдела капитального строительства  администрации МО Кавказский район Неупокоева Е.В.</t>
  </si>
  <si>
    <t>Контрольное событие № 3.1. "Участие в Чемпионатах и Первенствах краевых, межрегиональных и Всероссийских соревнований по видам спорта"</t>
  </si>
  <si>
    <t>Начальник отдела капитального строительства администрации МО Кавказский район Неупокоева Е.В.</t>
  </si>
  <si>
    <t>Основное мероприятие № 4 "Организация  и проведение спортивно-массовых и физкультурно-оздоровительных мероприятий"</t>
  </si>
  <si>
    <t>Директор физкультурно-оздоровительного клубапо работе с населением Панкратова Е.К.</t>
  </si>
  <si>
    <t>Контрольное событие № 4.1. "Спартакиада среди подростковых клубов по месту жительства МО Кавказский район"</t>
  </si>
  <si>
    <t>Контрольное событие № 4.2. "Универсиада среди средних специальных учебных заведений муниципального образования Кавказский район</t>
  </si>
  <si>
    <t>Основное мероприятие № 5 "Обеспечение условий для развития физической культуры и массового спорта, организация и проведение физкультурно-оздоровительных и спортивных мероприятий"</t>
  </si>
  <si>
    <t>Увеличение числа проведенных мероприятий</t>
  </si>
  <si>
    <t>Основное мероприятие № 6 "Предоставление субсидий физкультурно-спортивным организациям по видам спорта (в том числе клубам и центрам)"</t>
  </si>
  <si>
    <t>Популяризация игровых видов спорта на территории МО Кавказский район</t>
  </si>
  <si>
    <t>1 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</si>
  <si>
    <t>2 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контрольные события.</t>
  </si>
  <si>
    <t>3в качестве ответственного за реализацию мероприятия указывается должностное лицо, а в качестве ответственного за контрольное событие указывается координатор муниципальной программы(подпрограммы) и(или) участники муниципальной программы в соответствии с утвержденными планом реализации  муниципальной программы</t>
  </si>
  <si>
    <t>Начальник отдела по ФК и С</t>
  </si>
  <si>
    <t>О.Б. Царенко</t>
  </si>
  <si>
    <t>Контрольное событие № 6.1. "Участие сборной команды МО Кавказский район по футболу в Первенстве Краснодарского края"</t>
  </si>
  <si>
    <t xml:space="preserve">Начальник отдела по ФК и С- Царенко О.Б. </t>
  </si>
  <si>
    <t>Начальник отдела по ФК и С Царенко О.Б.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</si>
  <si>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</si>
  <si>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Мероприятие № 3.2 «Реализация мероприятий в области физической культуры и спорта, наказы избирателей»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</si>
  <si>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</si>
  <si>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</si>
  <si>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</si>
  <si>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 xml:space="preserve">Начальник отдела по           ОФК и С Царенко О.Б. </t>
  </si>
  <si>
    <t xml:space="preserve">Контрольное событие № 5.1. "Проведение и участие в соревнованиях Сельских спортивных игр Кубани" </t>
  </si>
  <si>
    <t>Контрольное событие № 5.2."Проведение и участие в соревнованиях Спартакиады трудящихся Краснодарского края «За единую и здоровую Кубань"</t>
  </si>
  <si>
    <t xml:space="preserve">Контрольное событие № 3.2. "Участие в IV летней Спартакиаде молодёжи Кубани 2021 года по видам спорта" 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</si>
  <si>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</si>
  <si>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</si>
  <si>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</si>
  <si>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</si>
  <si>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</si>
  <si>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</si>
  <si>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</si>
  <si>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</si>
  <si>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</si>
  <si>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</si>
  <si>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2.12</t>
  </si>
  <si>
    <t>2.13</t>
  </si>
  <si>
    <t>2.14</t>
  </si>
  <si>
    <t>2.16</t>
  </si>
  <si>
    <t>2.17</t>
  </si>
  <si>
    <t>3</t>
  </si>
  <si>
    <t>3.1</t>
  </si>
  <si>
    <t>3.2</t>
  </si>
  <si>
    <t>4</t>
  </si>
  <si>
    <t>4.1</t>
  </si>
  <si>
    <t>4.2</t>
  </si>
  <si>
    <t>5</t>
  </si>
  <si>
    <t>6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</si>
  <si>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</t>
  </si>
  <si>
    <t>Мероприятие № 3.7. Дополнительная помощь местным бюджетам для решения социально-значимых вопросов</t>
  </si>
  <si>
    <t>Мероприятие № 3.8. Укрепление материально-технической базы муниципальных учреждений спортивной направленности (приобретение автобусов для спортивных школ, приобретение спортивного оборудования, спортивного инвентаря и экипировки для спортивных школ, подведомственных отделу по ФКиС)</t>
  </si>
  <si>
    <t>Администрация МО Кавказский район (строительство объектов социального и производственного комплексов: спортивный зал в ст. Казанской)</t>
  </si>
  <si>
    <t xml:space="preserve">Мероприятие № 3.9 "Осуществление капитального ремонта зданий и спортивных объектов муниципальных учреждений спортивной направленности; осуществление текущего ремонта и благоустройства территорий муниципальных учреждений спортивной направленности" </t>
  </si>
  <si>
    <t>Расходы произведены согласно предостваленным документам на оплату</t>
  </si>
  <si>
    <t>24.10.2023</t>
  </si>
  <si>
    <t>Мероприятие № 3.5.1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</t>
  </si>
  <si>
    <t>начальник отдела капитального строительства  администрации МО Кавказский район  Неупокоева Е.В.</t>
  </si>
  <si>
    <t>2.4.1</t>
  </si>
  <si>
    <t>Меропритияе № 3.5.2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</t>
  </si>
  <si>
    <t>Мероприятие № 3.5.4  "Многофункциональная спортивно-игровая площадка», по адресу: РФ, Краснодарский край, Кавказский район, Мирское с/п, пер. Центральный, 11</t>
  </si>
  <si>
    <t>2.4.2</t>
  </si>
  <si>
    <t>2.4.3</t>
  </si>
  <si>
    <t>Мероприятие № 3.8.1. Укрепление материально-технической базы муниципальных учреждений спортивной направленности, в том числе приобретение спортивного оборудования, спортивного инвентаря и экипировки для спортивных школ, подведомственных отделу по физической культуре и спорту администрации МО Кавказский район (в том числе установка, монтаж, демонтаж и другие мероприятия, связанные с укреплением материально-технической базы)</t>
  </si>
  <si>
    <t>Мероприятие № 3.8.2. Приобретение автобусов для спортивных школ, подведомственных отделу по физической культуре и спорту администрации МО Кавказский район</t>
  </si>
  <si>
    <t>2.5.1</t>
  </si>
  <si>
    <t>2.5.2</t>
  </si>
  <si>
    <t>Контрольное событие № 3.3. "Всекубанский турнир по уличному баскетболу среди детей и подростков на Кубок губернатора Краснодарского края"</t>
  </si>
  <si>
    <t>Контрольное событие № 3.4. "Всекубанский турнир по футболу среди детей и подростков на Кубок губернатора Краснодарского края"</t>
  </si>
  <si>
    <t>2.15</t>
  </si>
  <si>
    <t>Контрольное событие № 3.5.  Приобретение спортивного инвентаря и экипировки для спортивных школ</t>
  </si>
  <si>
    <t>Контрольное событие № 3.6. Приобретение автобуса для МБУ СШ "Смена"</t>
  </si>
  <si>
    <t>Контрольное событие № 3.7. Выполнение пуско-наладочных работ по объекту "Универсальный спортивный комплекс по адресу: Краснодарский край, Кавказский район, ст. Казанская, пер. Вокзальный, 6а "</t>
  </si>
  <si>
    <t>Контрольное событие № 3.8.   Выполнение пуско-наладочных работ  по объекту "Спортивный центр единоборств в г.Кропоткине"</t>
  </si>
  <si>
    <t>Контрольное событие № 3.9. Изготовление проектно-сметной документации и получение положительного заключения госэекспертизы по объекту "Многофункциональная спортивно-игровая площадка», по адресу: РФ, Краснодарский край, Кавказский район, Мирское с/п, пер. Центральный, 11</t>
  </si>
  <si>
    <t>2.11</t>
  </si>
  <si>
    <t>ВСЕГО по муниципальной программе:</t>
  </si>
  <si>
    <t>2.6.1</t>
  </si>
  <si>
    <t xml:space="preserve">Мероприятие № 3.9.1 "Осуществление капитального ремонта зданий и спортивных объектов муниципальных учреждений спортивной направленности, в том числе: изготовление проектно-сметной документации, сметной документации, экспертиза, тех. присоединение к сетям, приемо-сдаточная документация" </t>
  </si>
  <si>
    <t>Мероприятие № 3.9.2 "Осуществление муниципальными учреждениями текущего ремонта, благоустройства территории, в том числе разработка сметной документации на проведение текущего ремонта, благоустройства, иные мероприятия, связанные с проведением текущего ремонта, благоустройства"</t>
  </si>
  <si>
    <t>2.6.2</t>
  </si>
  <si>
    <t xml:space="preserve">Контрольное событие № 3.10. Завершение 2 этапа капитального ремонта стадиона "Юность" (МБУ ДО СШ "Ника")   </t>
  </si>
  <si>
    <t>Контрольное событие № 3.11. Выполнение работ по  текущему ремонту, благоустройству территории МБУ ДО СШ "Ника"</t>
  </si>
  <si>
    <t>2.18</t>
  </si>
  <si>
    <t>2.19</t>
  </si>
  <si>
    <t>31.11.2023</t>
  </si>
  <si>
    <t>за  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</si>
</sst>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8"/>
      <name val="Times New Roman"/>
      <family val="1"/>
      <charset val="204"/>
    </font>
    <font>
      <sz val="9.5"/>
      <name val="Times New Roman"/>
      <family val="1"/>
      <charset val="204"/>
    </font>
    <font>
      <strike/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name val="Calibri"/>
      <family val="2"/>
      <charset val="204"/>
    </font>
    <font>
      <strike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0"/>
      </patternFill>
    </fill>
  </fills>
  <borders count="41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64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hair">
        <color indexed="64"/>
      </left>
      <right/>
      <top style="hair">
        <color indexed="8"/>
      </top>
      <bottom/>
      <diagonal/>
    </border>
    <border>
      <left style="hair">
        <color indexed="64"/>
      </left>
      <right/>
      <top/>
      <bottom style="hair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0">
    <xf numFmtId="0" fontId="0" fillId="0" borderId="0" xfId="0"/>
    <xf numFmtId="0" fontId="2" fillId="2" borderId="2" xfId="1" applyFont="1" applyFill="1" applyBorder="1" applyAlignment="1">
      <alignment vertical="center" wrapText="1"/>
    </xf>
    <xf numFmtId="0" fontId="2" fillId="2" borderId="0" xfId="1" applyFont="1" applyFill="1" applyAlignment="1">
      <alignment vertical="center" wrapText="1"/>
    </xf>
    <xf numFmtId="165" fontId="2" fillId="2" borderId="0" xfId="1" applyNumberFormat="1" applyFont="1" applyFill="1" applyBorder="1" applyAlignment="1">
      <alignment vertical="center" wrapText="1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/>
    <xf numFmtId="164" fontId="2" fillId="2" borderId="0" xfId="1" applyNumberFormat="1" applyFont="1" applyFill="1" applyAlignment="1">
      <alignment vertical="center" wrapText="1"/>
    </xf>
    <xf numFmtId="0" fontId="2" fillId="2" borderId="3" xfId="1" applyFont="1" applyFill="1" applyBorder="1" applyAlignment="1">
      <alignment vertical="center" wrapText="1"/>
    </xf>
    <xf numFmtId="0" fontId="2" fillId="2" borderId="7" xfId="1" applyFont="1" applyFill="1" applyBorder="1" applyAlignment="1">
      <alignment vertical="center" wrapText="1"/>
    </xf>
    <xf numFmtId="0" fontId="3" fillId="2" borderId="0" xfId="1" applyFont="1" applyFill="1"/>
    <xf numFmtId="0" fontId="2" fillId="2" borderId="0" xfId="1" applyFont="1" applyFill="1" applyBorder="1" applyAlignment="1">
      <alignment wrapText="1"/>
    </xf>
    <xf numFmtId="0" fontId="2" fillId="2" borderId="0" xfId="1" applyFont="1" applyFill="1" applyAlignment="1">
      <alignment wrapText="1"/>
    </xf>
    <xf numFmtId="49" fontId="2" fillId="2" borderId="0" xfId="1" applyNumberFormat="1" applyFont="1" applyFill="1"/>
    <xf numFmtId="0" fontId="2" fillId="2" borderId="1" xfId="1" applyFont="1" applyFill="1" applyBorder="1" applyAlignment="1">
      <alignment horizontal="center" vertical="center" wrapText="1"/>
    </xf>
    <xf numFmtId="0" fontId="2" fillId="2" borderId="0" xfId="1" applyFont="1" applyFill="1"/>
    <xf numFmtId="0" fontId="4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5" fillId="2" borderId="0" xfId="1" applyFont="1" applyFill="1"/>
    <xf numFmtId="0" fontId="6" fillId="2" borderId="0" xfId="1" applyFont="1" applyFill="1"/>
    <xf numFmtId="49" fontId="2" fillId="2" borderId="0" xfId="1" applyNumberFormat="1" applyFont="1" applyFill="1" applyAlignment="1">
      <alignment wrapText="1"/>
    </xf>
    <xf numFmtId="0" fontId="2" fillId="2" borderId="0" xfId="1" applyFont="1" applyFill="1" applyAlignment="1">
      <alignment horizontal="center" vertical="center" wrapText="1"/>
    </xf>
    <xf numFmtId="164" fontId="2" fillId="2" borderId="0" xfId="1" applyNumberFormat="1" applyFont="1" applyFill="1"/>
    <xf numFmtId="0" fontId="7" fillId="2" borderId="0" xfId="1" applyFont="1" applyFill="1" applyAlignment="1">
      <alignment horizontal="center"/>
    </xf>
    <xf numFmtId="49" fontId="5" fillId="2" borderId="0" xfId="1" applyNumberFormat="1" applyFont="1" applyFill="1"/>
    <xf numFmtId="164" fontId="8" fillId="3" borderId="1" xfId="1" applyNumberFormat="1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14" fontId="8" fillId="3" borderId="4" xfId="1" applyNumberFormat="1" applyFont="1" applyFill="1" applyBorder="1" applyAlignment="1">
      <alignment horizontal="center" vertical="center" wrapText="1"/>
    </xf>
    <xf numFmtId="14" fontId="8" fillId="3" borderId="5" xfId="1" applyNumberFormat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164" fontId="8" fillId="3" borderId="9" xfId="1" applyNumberFormat="1" applyFont="1" applyFill="1" applyBorder="1" applyAlignment="1">
      <alignment horizontal="center" vertical="center" wrapText="1"/>
    </xf>
    <xf numFmtId="164" fontId="8" fillId="2" borderId="9" xfId="1" applyNumberFormat="1" applyFont="1" applyFill="1" applyBorder="1" applyAlignment="1">
      <alignment horizontal="center" vertical="center" wrapText="1"/>
    </xf>
    <xf numFmtId="0" fontId="9" fillId="3" borderId="12" xfId="1" applyFont="1" applyFill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 wrapText="1"/>
    </xf>
    <xf numFmtId="14" fontId="8" fillId="2" borderId="1" xfId="1" applyNumberFormat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164" fontId="8" fillId="2" borderId="8" xfId="1" applyNumberFormat="1" applyFont="1" applyFill="1" applyBorder="1" applyAlignment="1">
      <alignment horizontal="center" vertical="center" wrapText="1"/>
    </xf>
    <xf numFmtId="0" fontId="8" fillId="2" borderId="30" xfId="1" applyFont="1" applyFill="1" applyBorder="1" applyAlignment="1">
      <alignment vertical="center" wrapText="1"/>
    </xf>
    <xf numFmtId="0" fontId="8" fillId="2" borderId="13" xfId="1" applyFont="1" applyFill="1" applyBorder="1" applyAlignment="1">
      <alignment vertical="center" wrapText="1"/>
    </xf>
    <xf numFmtId="14" fontId="8" fillId="2" borderId="11" xfId="1" applyNumberFormat="1" applyFont="1" applyFill="1" applyBorder="1" applyAlignment="1">
      <alignment horizontal="center" vertical="center" wrapText="1"/>
    </xf>
    <xf numFmtId="0" fontId="8" fillId="2" borderId="24" xfId="1" applyFont="1" applyFill="1" applyBorder="1" applyAlignment="1">
      <alignment horizontal="center" vertical="center" wrapText="1"/>
    </xf>
    <xf numFmtId="49" fontId="8" fillId="3" borderId="8" xfId="1" applyNumberFormat="1" applyFont="1" applyFill="1" applyBorder="1" applyAlignment="1">
      <alignment horizontal="center" vertical="center" wrapText="1"/>
    </xf>
    <xf numFmtId="0" fontId="8" fillId="3" borderId="13" xfId="1" applyFont="1" applyFill="1" applyBorder="1" applyAlignment="1">
      <alignment horizontal="center" vertical="center" wrapText="1"/>
    </xf>
    <xf numFmtId="164" fontId="8" fillId="3" borderId="8" xfId="1" applyNumberFormat="1" applyFont="1" applyFill="1" applyBorder="1" applyAlignment="1">
      <alignment horizontal="center" vertical="center" wrapText="1"/>
    </xf>
    <xf numFmtId="0" fontId="8" fillId="2" borderId="27" xfId="2" applyFont="1" applyFill="1" applyBorder="1" applyAlignment="1">
      <alignment horizontal="center" vertical="top" wrapText="1"/>
    </xf>
    <xf numFmtId="0" fontId="8" fillId="2" borderId="1" xfId="2" applyFont="1" applyFill="1" applyBorder="1" applyAlignment="1">
      <alignment horizontal="center" vertical="top" wrapText="1"/>
    </xf>
    <xf numFmtId="0" fontId="8" fillId="2" borderId="0" xfId="2" applyFont="1" applyFill="1" applyBorder="1" applyAlignment="1">
      <alignment horizontal="center" vertical="top" wrapText="1"/>
    </xf>
    <xf numFmtId="0" fontId="8" fillId="2" borderId="0" xfId="1" applyFont="1" applyFill="1"/>
    <xf numFmtId="14" fontId="8" fillId="2" borderId="1" xfId="2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165" fontId="8" fillId="3" borderId="1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vertical="center" wrapText="1"/>
    </xf>
    <xf numFmtId="0" fontId="8" fillId="3" borderId="1" xfId="1" applyFont="1" applyFill="1" applyBorder="1" applyAlignment="1">
      <alignment vertical="center" wrapText="1"/>
    </xf>
    <xf numFmtId="0" fontId="8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vertical="center" wrapText="1"/>
    </xf>
    <xf numFmtId="49" fontId="8" fillId="2" borderId="0" xfId="1" applyNumberFormat="1" applyFont="1" applyFill="1" applyAlignment="1">
      <alignment vertical="center" wrapText="1"/>
    </xf>
    <xf numFmtId="0" fontId="8" fillId="2" borderId="0" xfId="1" applyFont="1" applyFill="1" applyBorder="1" applyAlignment="1">
      <alignment vertical="center" wrapText="1"/>
    </xf>
    <xf numFmtId="0" fontId="8" fillId="2" borderId="0" xfId="1" applyFont="1" applyFill="1" applyAlignment="1">
      <alignment vertical="center" wrapText="1"/>
    </xf>
    <xf numFmtId="0" fontId="8" fillId="2" borderId="0" xfId="1" applyFont="1" applyFill="1" applyAlignment="1"/>
    <xf numFmtId="49" fontId="8" fillId="2" borderId="0" xfId="1" applyNumberFormat="1" applyFont="1" applyFill="1" applyAlignment="1">
      <alignment horizontal="justify" vertical="center"/>
    </xf>
    <xf numFmtId="0" fontId="11" fillId="2" borderId="0" xfId="1" applyFont="1" applyFill="1"/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14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 wrapText="1"/>
    </xf>
    <xf numFmtId="164" fontId="2" fillId="0" borderId="0" xfId="1" applyNumberFormat="1" applyFont="1" applyFill="1" applyAlignment="1">
      <alignment vertical="center" wrapText="1"/>
    </xf>
    <xf numFmtId="164" fontId="2" fillId="0" borderId="0" xfId="1" applyNumberFormat="1" applyFont="1" applyFill="1"/>
    <xf numFmtId="0" fontId="2" fillId="0" borderId="0" xfId="1" applyFont="1" applyFill="1"/>
    <xf numFmtId="14" fontId="8" fillId="3" borderId="1" xfId="1" applyNumberFormat="1" applyFont="1" applyFill="1" applyBorder="1" applyAlignment="1">
      <alignment horizontal="center" vertical="center" wrapText="1"/>
    </xf>
    <xf numFmtId="14" fontId="8" fillId="3" borderId="1" xfId="1" applyNumberFormat="1" applyFont="1" applyFill="1" applyBorder="1" applyAlignment="1">
      <alignment horizontal="center" vertical="center"/>
    </xf>
    <xf numFmtId="0" fontId="8" fillId="3" borderId="21" xfId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14" fontId="8" fillId="3" borderId="9" xfId="1" applyNumberFormat="1" applyFont="1" applyFill="1" applyBorder="1" applyAlignment="1">
      <alignment horizontal="center" vertical="center" wrapText="1"/>
    </xf>
    <xf numFmtId="14" fontId="8" fillId="3" borderId="8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2" borderId="0" xfId="1" applyFont="1" applyFill="1" applyBorder="1"/>
    <xf numFmtId="0" fontId="2" fillId="2" borderId="0" xfId="1" applyFont="1" applyFill="1" applyBorder="1" applyAlignment="1">
      <alignment vertical="center" wrapText="1"/>
    </xf>
    <xf numFmtId="49" fontId="8" fillId="3" borderId="1" xfId="1" applyNumberFormat="1" applyFont="1" applyFill="1" applyBorder="1" applyAlignment="1">
      <alignment horizontal="center" vertical="center" wrapText="1"/>
    </xf>
    <xf numFmtId="49" fontId="8" fillId="3" borderId="15" xfId="1" applyNumberFormat="1" applyFont="1" applyFill="1" applyBorder="1" applyAlignment="1">
      <alignment horizontal="center" vertical="center" wrapText="1"/>
    </xf>
    <xf numFmtId="14" fontId="8" fillId="3" borderId="6" xfId="1" applyNumberFormat="1" applyFont="1" applyFill="1" applyBorder="1" applyAlignment="1">
      <alignment horizontal="center" vertical="center" wrapText="1"/>
    </xf>
    <xf numFmtId="14" fontId="8" fillId="2" borderId="33" xfId="1" applyNumberFormat="1" applyFont="1" applyFill="1" applyBorder="1" applyAlignment="1">
      <alignment horizontal="center" vertical="center" wrapText="1"/>
    </xf>
    <xf numFmtId="0" fontId="8" fillId="2" borderId="31" xfId="2" applyFont="1" applyFill="1" applyBorder="1" applyAlignment="1">
      <alignment vertical="top" wrapText="1"/>
    </xf>
    <xf numFmtId="14" fontId="8" fillId="3" borderId="1" xfId="1" applyNumberFormat="1" applyFont="1" applyFill="1" applyBorder="1" applyAlignment="1">
      <alignment horizontal="center" vertical="center"/>
    </xf>
    <xf numFmtId="14" fontId="8" fillId="3" borderId="9" xfId="1" applyNumberFormat="1" applyFont="1" applyFill="1" applyBorder="1" applyAlignment="1">
      <alignment horizontal="center" vertical="center"/>
    </xf>
    <xf numFmtId="0" fontId="8" fillId="2" borderId="29" xfId="1" applyFont="1" applyFill="1" applyBorder="1" applyAlignment="1">
      <alignment horizontal="center" vertical="center" wrapText="1"/>
    </xf>
    <xf numFmtId="0" fontId="8" fillId="2" borderId="30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14" fontId="8" fillId="3" borderId="1" xfId="1" applyNumberFormat="1" applyFont="1" applyFill="1" applyBorder="1" applyAlignment="1">
      <alignment horizontal="center" vertical="center" wrapText="1"/>
    </xf>
    <xf numFmtId="0" fontId="8" fillId="3" borderId="25" xfId="1" applyFont="1" applyFill="1" applyBorder="1" applyAlignment="1">
      <alignment horizontal="center" vertical="center" wrapText="1"/>
    </xf>
    <xf numFmtId="0" fontId="8" fillId="3" borderId="26" xfId="1" applyFont="1" applyFill="1" applyBorder="1" applyAlignment="1">
      <alignment horizontal="center" vertical="center" wrapText="1"/>
    </xf>
    <xf numFmtId="0" fontId="8" fillId="3" borderId="21" xfId="1" applyFont="1" applyFill="1" applyBorder="1" applyAlignment="1">
      <alignment horizontal="center" vertical="center" wrapText="1"/>
    </xf>
    <xf numFmtId="14" fontId="8" fillId="3" borderId="32" xfId="1" applyNumberFormat="1" applyFont="1" applyFill="1" applyBorder="1" applyAlignment="1">
      <alignment horizontal="center" vertical="center"/>
    </xf>
    <xf numFmtId="14" fontId="8" fillId="3" borderId="10" xfId="1" applyNumberFormat="1" applyFont="1" applyFill="1" applyBorder="1" applyAlignment="1">
      <alignment horizontal="center" vertical="center"/>
    </xf>
    <xf numFmtId="14" fontId="8" fillId="3" borderId="8" xfId="1" applyNumberFormat="1" applyFont="1" applyFill="1" applyBorder="1" applyAlignment="1">
      <alignment horizontal="center" vertical="center"/>
    </xf>
    <xf numFmtId="14" fontId="8" fillId="3" borderId="25" xfId="1" applyNumberFormat="1" applyFont="1" applyFill="1" applyBorder="1" applyAlignment="1">
      <alignment horizontal="center" vertical="center" wrapText="1"/>
    </xf>
    <xf numFmtId="14" fontId="8" fillId="3" borderId="26" xfId="1" applyNumberFormat="1" applyFont="1" applyFill="1" applyBorder="1" applyAlignment="1">
      <alignment horizontal="center" vertical="center" wrapText="1"/>
    </xf>
    <xf numFmtId="14" fontId="8" fillId="3" borderId="21" xfId="1" applyNumberFormat="1" applyFont="1" applyFill="1" applyBorder="1" applyAlignment="1">
      <alignment horizontal="center" vertical="center" wrapText="1"/>
    </xf>
    <xf numFmtId="14" fontId="8" fillId="3" borderId="39" xfId="1" applyNumberFormat="1" applyFont="1" applyFill="1" applyBorder="1" applyAlignment="1">
      <alignment horizontal="center" vertical="center" wrapText="1"/>
    </xf>
    <xf numFmtId="14" fontId="8" fillId="3" borderId="7" xfId="1" applyNumberFormat="1" applyFont="1" applyFill="1" applyBorder="1" applyAlignment="1">
      <alignment horizontal="center" vertical="center" wrapText="1"/>
    </xf>
    <xf numFmtId="14" fontId="8" fillId="3" borderId="40" xfId="1" applyNumberFormat="1" applyFont="1" applyFill="1" applyBorder="1" applyAlignment="1">
      <alignment horizontal="center" vertical="center" wrapText="1"/>
    </xf>
    <xf numFmtId="14" fontId="8" fillId="3" borderId="37" xfId="1" applyNumberFormat="1" applyFont="1" applyFill="1" applyBorder="1" applyAlignment="1">
      <alignment horizontal="center" vertical="center" wrapText="1"/>
    </xf>
    <xf numFmtId="14" fontId="8" fillId="3" borderId="38" xfId="1" applyNumberFormat="1" applyFont="1" applyFill="1" applyBorder="1" applyAlignment="1">
      <alignment horizontal="center" vertical="center" wrapText="1"/>
    </xf>
    <xf numFmtId="0" fontId="8" fillId="2" borderId="19" xfId="1" applyNumberFormat="1" applyFont="1" applyFill="1" applyBorder="1" applyAlignment="1">
      <alignment horizontal="center" vertical="center" wrapText="1"/>
    </xf>
    <xf numFmtId="0" fontId="8" fillId="2" borderId="15" xfId="1" applyNumberFormat="1" applyFont="1" applyFill="1" applyBorder="1" applyAlignment="1">
      <alignment horizontal="center" vertical="center" wrapText="1"/>
    </xf>
    <xf numFmtId="0" fontId="8" fillId="2" borderId="16" xfId="1" applyNumberFormat="1" applyFont="1" applyFill="1" applyBorder="1" applyAlignment="1">
      <alignment horizontal="center" vertical="center" wrapText="1"/>
    </xf>
    <xf numFmtId="49" fontId="8" fillId="3" borderId="19" xfId="1" applyNumberFormat="1" applyFont="1" applyFill="1" applyBorder="1" applyAlignment="1">
      <alignment horizontal="center" vertical="center" wrapText="1"/>
    </xf>
    <xf numFmtId="49" fontId="8" fillId="3" borderId="15" xfId="1" applyNumberFormat="1" applyFont="1" applyFill="1" applyBorder="1" applyAlignment="1">
      <alignment horizontal="center" vertical="center" wrapText="1"/>
    </xf>
    <xf numFmtId="14" fontId="8" fillId="3" borderId="19" xfId="1" applyNumberFormat="1" applyFont="1" applyFill="1" applyBorder="1" applyAlignment="1">
      <alignment horizontal="center" vertical="center" wrapText="1"/>
    </xf>
    <xf numFmtId="14" fontId="8" fillId="3" borderId="15" xfId="1" applyNumberFormat="1" applyFont="1" applyFill="1" applyBorder="1" applyAlignment="1">
      <alignment horizontal="center" vertical="center" wrapText="1"/>
    </xf>
    <xf numFmtId="14" fontId="8" fillId="3" borderId="20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2" borderId="14" xfId="1" applyNumberFormat="1" applyFont="1" applyFill="1" applyBorder="1" applyAlignment="1">
      <alignment horizontal="center" vertical="center" wrapText="1"/>
    </xf>
    <xf numFmtId="14" fontId="8" fillId="3" borderId="32" xfId="1" applyNumberFormat="1" applyFont="1" applyFill="1" applyBorder="1" applyAlignment="1">
      <alignment horizontal="center" vertical="center" wrapText="1"/>
    </xf>
    <xf numFmtId="14" fontId="8" fillId="3" borderId="10" xfId="1" applyNumberFormat="1" applyFont="1" applyFill="1" applyBorder="1" applyAlignment="1">
      <alignment horizontal="center" vertical="center" wrapText="1"/>
    </xf>
    <xf numFmtId="14" fontId="8" fillId="3" borderId="8" xfId="1" applyNumberFormat="1" applyFont="1" applyFill="1" applyBorder="1" applyAlignment="1">
      <alignment horizontal="center" vertical="center" wrapText="1"/>
    </xf>
    <xf numFmtId="49" fontId="8" fillId="3" borderId="20" xfId="1" applyNumberFormat="1" applyFont="1" applyFill="1" applyBorder="1" applyAlignment="1">
      <alignment horizontal="center" vertical="center" wrapText="1"/>
    </xf>
    <xf numFmtId="49" fontId="8" fillId="3" borderId="18" xfId="1" applyNumberFormat="1" applyFont="1" applyFill="1" applyBorder="1" applyAlignment="1">
      <alignment horizontal="center" vertical="center" wrapText="1"/>
    </xf>
    <xf numFmtId="0" fontId="8" fillId="3" borderId="28" xfId="1" applyFont="1" applyFill="1" applyBorder="1" applyAlignment="1">
      <alignment horizontal="center" vertical="center" wrapText="1"/>
    </xf>
    <xf numFmtId="49" fontId="8" fillId="2" borderId="14" xfId="1" applyNumberFormat="1" applyFont="1" applyFill="1" applyBorder="1" applyAlignment="1">
      <alignment horizontal="center" vertical="center" wrapText="1"/>
    </xf>
    <xf numFmtId="49" fontId="8" fillId="2" borderId="15" xfId="1" applyNumberFormat="1" applyFont="1" applyFill="1" applyBorder="1" applyAlignment="1">
      <alignment horizontal="center" vertical="center" wrapText="1"/>
    </xf>
    <xf numFmtId="49" fontId="8" fillId="2" borderId="16" xfId="1" applyNumberFormat="1" applyFont="1" applyFill="1" applyBorder="1" applyAlignment="1">
      <alignment horizontal="center" vertical="center" wrapText="1"/>
    </xf>
    <xf numFmtId="0" fontId="8" fillId="2" borderId="0" xfId="1" applyNumberFormat="1" applyFont="1" applyFill="1" applyBorder="1" applyAlignment="1">
      <alignment horizontal="center" vertical="center" wrapText="1"/>
    </xf>
    <xf numFmtId="49" fontId="8" fillId="2" borderId="19" xfId="1" applyNumberFormat="1" applyFont="1" applyFill="1" applyBorder="1" applyAlignment="1">
      <alignment horizontal="center" vertical="center" wrapText="1"/>
    </xf>
    <xf numFmtId="49" fontId="8" fillId="2" borderId="20" xfId="1" applyNumberFormat="1" applyFont="1" applyFill="1" applyBorder="1" applyAlignment="1">
      <alignment horizontal="center" vertical="center" wrapText="1"/>
    </xf>
    <xf numFmtId="49" fontId="8" fillId="3" borderId="16" xfId="1" applyNumberFormat="1" applyFont="1" applyFill="1" applyBorder="1" applyAlignment="1">
      <alignment horizontal="center" vertical="center" wrapText="1"/>
    </xf>
    <xf numFmtId="49" fontId="10" fillId="2" borderId="34" xfId="2" applyNumberFormat="1" applyFont="1" applyFill="1" applyBorder="1" applyAlignment="1">
      <alignment horizontal="center" vertical="top" wrapText="1"/>
    </xf>
    <xf numFmtId="49" fontId="10" fillId="2" borderId="35" xfId="2" applyNumberFormat="1" applyFont="1" applyFill="1" applyBorder="1" applyAlignment="1">
      <alignment horizontal="center" vertical="top" wrapText="1"/>
    </xf>
    <xf numFmtId="0" fontId="8" fillId="2" borderId="31" xfId="2" applyFont="1" applyFill="1" applyBorder="1" applyAlignment="1">
      <alignment horizontal="center" vertical="top" wrapText="1"/>
    </xf>
    <xf numFmtId="0" fontId="8" fillId="2" borderId="36" xfId="2" applyNumberFormat="1" applyFont="1" applyFill="1" applyBorder="1" applyAlignment="1">
      <alignment horizontal="center" vertical="center" wrapText="1"/>
    </xf>
    <xf numFmtId="0" fontId="8" fillId="2" borderId="26" xfId="2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49" fontId="8" fillId="3" borderId="1" xfId="1" applyNumberFormat="1" applyFont="1" applyFill="1" applyBorder="1" applyAlignment="1">
      <alignment horizontal="center" vertical="center" wrapText="1"/>
    </xf>
    <xf numFmtId="0" fontId="10" fillId="3" borderId="22" xfId="1" applyFont="1" applyFill="1" applyBorder="1" applyAlignment="1">
      <alignment horizontal="left" vertical="center" wrapText="1"/>
    </xf>
    <xf numFmtId="0" fontId="10" fillId="3" borderId="23" xfId="1" applyFont="1" applyFill="1" applyBorder="1" applyAlignment="1">
      <alignment horizontal="left" vertical="center" wrapText="1"/>
    </xf>
    <xf numFmtId="0" fontId="10" fillId="3" borderId="17" xfId="1" applyFont="1" applyFill="1" applyBorder="1" applyAlignment="1">
      <alignment horizontal="left" vertical="center" wrapText="1"/>
    </xf>
    <xf numFmtId="49" fontId="8" fillId="3" borderId="5" xfId="1" applyNumberFormat="1" applyFont="1" applyFill="1" applyBorder="1" applyAlignment="1">
      <alignment horizontal="center" vertical="center" wrapText="1"/>
    </xf>
    <xf numFmtId="49" fontId="8" fillId="3" borderId="9" xfId="1" applyNumberFormat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vertical="center" wrapText="1"/>
    </xf>
    <xf numFmtId="0" fontId="2" fillId="2" borderId="0" xfId="1" applyFont="1" applyFill="1" applyBorder="1"/>
    <xf numFmtId="0" fontId="2" fillId="2" borderId="0" xfId="1" applyFont="1" applyFill="1" applyBorder="1" applyAlignment="1">
      <alignment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8" fillId="3" borderId="10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justify" vertical="center" wrapText="1"/>
    </xf>
    <xf numFmtId="0" fontId="8" fillId="2" borderId="1" xfId="1" applyFont="1" applyFill="1" applyBorder="1" applyAlignment="1">
      <alignment horizontal="center" vertical="center" wrapText="1"/>
    </xf>
    <xf numFmtId="14" fontId="8" fillId="3" borderId="9" xfId="1" applyNumberFormat="1" applyFont="1" applyFill="1" applyBorder="1" applyAlignment="1">
      <alignment horizontal="center" vertical="center" wrapText="1"/>
    </xf>
    <xf numFmtId="0" fontId="8" fillId="3" borderId="32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center"/>
    </xf>
    <xf numFmtId="0" fontId="8" fillId="2" borderId="0" xfId="1" applyFont="1" applyFill="1" applyBorder="1" applyAlignment="1"/>
    <xf numFmtId="0" fontId="8" fillId="2" borderId="25" xfId="1" applyFont="1" applyFill="1" applyBorder="1" applyAlignment="1">
      <alignment horizontal="center" vertical="center" wrapText="1"/>
    </xf>
    <xf numFmtId="0" fontId="8" fillId="2" borderId="26" xfId="1" applyFont="1" applyFill="1" applyBorder="1" applyAlignment="1">
      <alignment horizontal="center" vertical="center" wrapText="1"/>
    </xf>
    <xf numFmtId="0" fontId="8" fillId="2" borderId="21" xfId="1" applyFont="1" applyFill="1" applyBorder="1" applyAlignment="1">
      <alignment horizontal="center" vertical="center" wrapText="1"/>
    </xf>
    <xf numFmtId="0" fontId="12" fillId="2" borderId="29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horizontal="center" vertical="center" wrapText="1"/>
    </xf>
  </cellXfs>
  <cellStyles count="3">
    <cellStyle name="Excel Built-in Normal" xfId="2"/>
    <cellStyle name="Excel Built-in Normal 1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00B050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5"/>
  <sheetViews>
    <sheetView tabSelected="1" topLeftCell="A2" zoomScale="115" zoomScaleNormal="115" zoomScaleSheetLayoutView="109" workbookViewId="0">
      <pane xSplit="5" ySplit="9" topLeftCell="F11" activePane="bottomRight" state="frozen"/>
      <selection activeCell="A2" sqref="A2"/>
      <selection pane="topRight" activeCell="F2" sqref="F2"/>
      <selection pane="bottomLeft" activeCell="A11" sqref="A11"/>
      <selection pane="bottomRight" activeCell="P16" sqref="P16"/>
    </sheetView>
  </sheetViews>
  <sheetFormatPr defaultColWidth="8.7109375" defaultRowHeight="15" x14ac:dyDescent="0.25"/>
  <cols>
    <col min="1" max="1" width="5.85546875" style="23" customWidth="1"/>
    <col min="2" max="2" width="23.42578125" style="17" customWidth="1"/>
    <col min="3" max="3" width="13.5703125" style="18" customWidth="1"/>
    <col min="4" max="5" width="8.7109375" style="17" hidden="1" customWidth="1"/>
    <col min="6" max="6" width="11" style="17" customWidth="1"/>
    <col min="7" max="7" width="10.5703125" style="17" customWidth="1"/>
    <col min="8" max="8" width="11" style="17" customWidth="1"/>
    <col min="9" max="9" width="12.42578125" style="17" customWidth="1"/>
    <col min="10" max="10" width="7.42578125" style="17" customWidth="1"/>
    <col min="11" max="20" width="9.7109375" style="17" customWidth="1"/>
    <col min="21" max="21" width="19" style="17" customWidth="1"/>
    <col min="22" max="23" width="8.7109375" style="17" hidden="1" customWidth="1"/>
    <col min="24" max="24" width="8.85546875" style="17" hidden="1" customWidth="1"/>
    <col min="25" max="26" width="0" style="17" hidden="1" customWidth="1"/>
    <col min="27" max="16384" width="8.7109375" style="17"/>
  </cols>
  <sheetData>
    <row r="1" spans="1:26" s="14" customFormat="1" ht="12.75" hidden="1" x14ac:dyDescent="0.2">
      <c r="A1" s="154"/>
      <c r="B1" s="155"/>
      <c r="C1" s="155"/>
      <c r="D1" s="155"/>
      <c r="E1" s="156"/>
      <c r="F1" s="156"/>
      <c r="G1" s="156"/>
      <c r="H1" s="150" t="s">
        <v>0</v>
      </c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9"/>
      <c r="W1" s="2"/>
      <c r="X1" s="2"/>
      <c r="Y1" s="2"/>
    </row>
    <row r="2" spans="1:26" s="14" customFormat="1" ht="12.75" x14ac:dyDescent="0.2">
      <c r="A2" s="154"/>
      <c r="B2" s="155"/>
      <c r="C2" s="155"/>
      <c r="D2" s="155"/>
      <c r="E2" s="156"/>
      <c r="F2" s="156"/>
      <c r="G2" s="156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2"/>
      <c r="W2" s="2"/>
      <c r="X2" s="2"/>
      <c r="Y2" s="2"/>
    </row>
    <row r="3" spans="1:26" s="14" customFormat="1" ht="12.75" x14ac:dyDescent="0.2">
      <c r="A3" s="151" t="s">
        <v>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4"/>
      <c r="W3" s="5"/>
      <c r="X3" s="5"/>
      <c r="Y3" s="2"/>
    </row>
    <row r="4" spans="1:26" s="14" customFormat="1" ht="12.75" x14ac:dyDescent="0.2">
      <c r="A4" s="151" t="s">
        <v>2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4"/>
      <c r="W4" s="5"/>
      <c r="X4" s="5"/>
      <c r="Y4" s="2"/>
    </row>
    <row r="5" spans="1:26" s="14" customFormat="1" ht="16.5" customHeight="1" x14ac:dyDescent="0.2">
      <c r="A5" s="151" t="s">
        <v>127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1"/>
      <c r="W5" s="11"/>
      <c r="X5" s="5"/>
      <c r="Y5" s="5"/>
    </row>
    <row r="6" spans="1:26" s="14" customFormat="1" ht="16.5" customHeight="1" x14ac:dyDescent="0.2">
      <c r="A6" s="12"/>
      <c r="B6" s="83"/>
      <c r="C6" s="9"/>
      <c r="D6" s="84"/>
      <c r="E6" s="84"/>
      <c r="F6" s="20"/>
      <c r="G6" s="80"/>
      <c r="H6" s="10"/>
      <c r="I6" s="10"/>
      <c r="J6" s="10"/>
      <c r="K6" s="11"/>
      <c r="L6" s="11"/>
      <c r="M6" s="11"/>
      <c r="N6" s="11"/>
      <c r="O6" s="11"/>
      <c r="P6" s="11"/>
      <c r="Q6" s="11"/>
      <c r="R6" s="11"/>
      <c r="S6" s="11"/>
      <c r="T6" s="11"/>
      <c r="U6" s="20"/>
      <c r="V6" s="11"/>
      <c r="W6" s="11"/>
    </row>
    <row r="7" spans="1:26" s="14" customFormat="1" ht="23.25" customHeight="1" x14ac:dyDescent="0.2">
      <c r="A7" s="152" t="s">
        <v>3</v>
      </c>
      <c r="B7" s="142" t="s">
        <v>4</v>
      </c>
      <c r="C7" s="153" t="s">
        <v>5</v>
      </c>
      <c r="D7" s="142" t="s">
        <v>6</v>
      </c>
      <c r="E7" s="142"/>
      <c r="F7" s="142" t="s">
        <v>7</v>
      </c>
      <c r="G7" s="142" t="s">
        <v>8</v>
      </c>
      <c r="H7" s="142" t="s">
        <v>9</v>
      </c>
      <c r="I7" s="142" t="s">
        <v>10</v>
      </c>
      <c r="J7" s="142" t="s">
        <v>11</v>
      </c>
      <c r="K7" s="142" t="s">
        <v>12</v>
      </c>
      <c r="L7" s="142"/>
      <c r="M7" s="142"/>
      <c r="N7" s="142"/>
      <c r="O7" s="142"/>
      <c r="P7" s="142"/>
      <c r="Q7" s="142"/>
      <c r="R7" s="142"/>
      <c r="S7" s="142"/>
      <c r="T7" s="142"/>
      <c r="U7" s="157" t="s">
        <v>13</v>
      </c>
      <c r="V7" s="8"/>
      <c r="W7" s="2"/>
      <c r="X7" s="2"/>
      <c r="Y7" s="2"/>
    </row>
    <row r="8" spans="1:26" s="14" customFormat="1" ht="15" customHeight="1" x14ac:dyDescent="0.2">
      <c r="A8" s="152"/>
      <c r="B8" s="142"/>
      <c r="C8" s="153"/>
      <c r="D8" s="82"/>
      <c r="E8" s="82"/>
      <c r="F8" s="142"/>
      <c r="G8" s="142"/>
      <c r="H8" s="142"/>
      <c r="I8" s="142"/>
      <c r="J8" s="142"/>
      <c r="K8" s="142" t="s">
        <v>14</v>
      </c>
      <c r="L8" s="142"/>
      <c r="M8" s="142" t="s">
        <v>15</v>
      </c>
      <c r="N8" s="142"/>
      <c r="O8" s="142" t="s">
        <v>16</v>
      </c>
      <c r="P8" s="142"/>
      <c r="Q8" s="142" t="s">
        <v>17</v>
      </c>
      <c r="R8" s="142"/>
      <c r="S8" s="142" t="s">
        <v>18</v>
      </c>
      <c r="T8" s="142"/>
      <c r="U8" s="142"/>
      <c r="V8" s="84"/>
      <c r="W8" s="2"/>
      <c r="X8" s="2"/>
      <c r="Y8" s="2"/>
    </row>
    <row r="9" spans="1:26" s="14" customFormat="1" ht="111" customHeight="1" x14ac:dyDescent="0.2">
      <c r="A9" s="152"/>
      <c r="B9" s="142"/>
      <c r="C9" s="153"/>
      <c r="D9" s="82" t="s">
        <v>19</v>
      </c>
      <c r="E9" s="82" t="s">
        <v>20</v>
      </c>
      <c r="F9" s="142"/>
      <c r="G9" s="142"/>
      <c r="H9" s="142"/>
      <c r="I9" s="142"/>
      <c r="J9" s="142"/>
      <c r="K9" s="82" t="s">
        <v>19</v>
      </c>
      <c r="L9" s="82" t="s">
        <v>20</v>
      </c>
      <c r="M9" s="82" t="s">
        <v>19</v>
      </c>
      <c r="N9" s="82" t="s">
        <v>20</v>
      </c>
      <c r="O9" s="82" t="s">
        <v>19</v>
      </c>
      <c r="P9" s="13" t="s">
        <v>20</v>
      </c>
      <c r="Q9" s="82" t="s">
        <v>19</v>
      </c>
      <c r="R9" s="82" t="s">
        <v>20</v>
      </c>
      <c r="S9" s="82" t="s">
        <v>19</v>
      </c>
      <c r="T9" s="82" t="s">
        <v>20</v>
      </c>
      <c r="U9" s="142"/>
      <c r="V9" s="1"/>
      <c r="W9" s="7"/>
      <c r="X9" s="2"/>
      <c r="Y9" s="2"/>
    </row>
    <row r="10" spans="1:26" s="14" customFormat="1" ht="12.75" x14ac:dyDescent="0.2">
      <c r="A10" s="81">
        <v>1</v>
      </c>
      <c r="B10" s="82">
        <v>2</v>
      </c>
      <c r="C10" s="15">
        <v>3</v>
      </c>
      <c r="D10" s="82">
        <v>4</v>
      </c>
      <c r="E10" s="82">
        <v>5</v>
      </c>
      <c r="F10" s="82">
        <v>4</v>
      </c>
      <c r="G10" s="16">
        <v>5</v>
      </c>
      <c r="H10" s="16">
        <v>6</v>
      </c>
      <c r="I10" s="82">
        <v>7</v>
      </c>
      <c r="J10" s="82"/>
      <c r="K10" s="82">
        <v>8</v>
      </c>
      <c r="L10" s="82">
        <v>9</v>
      </c>
      <c r="M10" s="82">
        <v>10</v>
      </c>
      <c r="N10" s="82">
        <v>11</v>
      </c>
      <c r="O10" s="82">
        <v>12</v>
      </c>
      <c r="P10" s="13">
        <v>13</v>
      </c>
      <c r="Q10" s="82">
        <v>14</v>
      </c>
      <c r="R10" s="82">
        <v>15</v>
      </c>
      <c r="S10" s="82">
        <v>16</v>
      </c>
      <c r="T10" s="82">
        <v>17</v>
      </c>
      <c r="U10" s="16">
        <v>18</v>
      </c>
      <c r="V10" s="1"/>
      <c r="W10" s="2"/>
      <c r="X10" s="2"/>
      <c r="Y10" s="2"/>
    </row>
    <row r="11" spans="1:26" s="14" customFormat="1" ht="12.75" customHeight="1" x14ac:dyDescent="0.2">
      <c r="A11" s="143">
        <v>1</v>
      </c>
      <c r="B11" s="122" t="s">
        <v>21</v>
      </c>
      <c r="C11" s="122" t="s">
        <v>56</v>
      </c>
      <c r="D11" s="77" t="s">
        <v>22</v>
      </c>
      <c r="E11" s="77" t="s">
        <v>23</v>
      </c>
      <c r="F11" s="95">
        <v>44935</v>
      </c>
      <c r="G11" s="90">
        <v>45289</v>
      </c>
      <c r="H11" s="95">
        <v>44935</v>
      </c>
      <c r="I11" s="90">
        <v>45289</v>
      </c>
      <c r="J11" s="70" t="s">
        <v>24</v>
      </c>
      <c r="K11" s="24">
        <f>SUM(K12:K15)</f>
        <v>379.5</v>
      </c>
      <c r="L11" s="24">
        <f t="shared" ref="L11:T11" si="0">SUM(L12:L15)</f>
        <v>379.5</v>
      </c>
      <c r="M11" s="24">
        <f t="shared" si="0"/>
        <v>769.3</v>
      </c>
      <c r="N11" s="24">
        <f t="shared" si="0"/>
        <v>769.3</v>
      </c>
      <c r="O11" s="24">
        <f t="shared" si="0"/>
        <v>777.3</v>
      </c>
      <c r="P11" s="25">
        <f t="shared" si="0"/>
        <v>777.3</v>
      </c>
      <c r="Q11" s="24">
        <f t="shared" si="0"/>
        <v>1309.9000000000001</v>
      </c>
      <c r="R11" s="24">
        <f t="shared" si="0"/>
        <v>1292.9000000000001</v>
      </c>
      <c r="S11" s="24">
        <f t="shared" si="0"/>
        <v>3236</v>
      </c>
      <c r="T11" s="24">
        <f t="shared" si="0"/>
        <v>3219</v>
      </c>
      <c r="U11" s="77"/>
      <c r="V11" s="3">
        <f t="shared" ref="V11" si="1">K11+M11+O11+Q11</f>
        <v>3236</v>
      </c>
      <c r="W11" s="3">
        <f t="shared" ref="W11" si="2">L11+N11+P11+R11</f>
        <v>3219</v>
      </c>
      <c r="X11" s="6">
        <f>S11-T11</f>
        <v>17</v>
      </c>
      <c r="Y11" s="6">
        <f>K11+M11+O11</f>
        <v>1926.1</v>
      </c>
      <c r="Z11" s="21">
        <f>Y11-W11</f>
        <v>-1292.9000000000001</v>
      </c>
    </row>
    <row r="12" spans="1:26" s="14" customFormat="1" ht="12.75" x14ac:dyDescent="0.2">
      <c r="A12" s="143"/>
      <c r="B12" s="122"/>
      <c r="C12" s="122"/>
      <c r="D12" s="77"/>
      <c r="E12" s="77"/>
      <c r="F12" s="95"/>
      <c r="G12" s="90"/>
      <c r="H12" s="95"/>
      <c r="I12" s="90"/>
      <c r="J12" s="70" t="s">
        <v>25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5">
        <v>0</v>
      </c>
      <c r="Q12" s="24">
        <v>0</v>
      </c>
      <c r="R12" s="24">
        <v>0</v>
      </c>
      <c r="S12" s="24">
        <f t="shared" ref="S12:T15" si="3">K12+M12+O12+Q12</f>
        <v>0</v>
      </c>
      <c r="T12" s="24">
        <f t="shared" si="3"/>
        <v>0</v>
      </c>
      <c r="U12" s="77"/>
      <c r="V12" s="3">
        <f t="shared" ref="V12:V114" si="4">K12+M12+O12+Q12</f>
        <v>0</v>
      </c>
      <c r="W12" s="3">
        <f t="shared" ref="W12:W114" si="5">L12+N12+P12+R12</f>
        <v>0</v>
      </c>
      <c r="X12" s="6">
        <f t="shared" ref="X12:X114" si="6">S12-T12</f>
        <v>0</v>
      </c>
      <c r="Y12" s="6">
        <f t="shared" ref="Y12:Y114" si="7">K12+M12+O12</f>
        <v>0</v>
      </c>
      <c r="Z12" s="21">
        <f t="shared" ref="Z12:Z114" si="8">Y12-W12</f>
        <v>0</v>
      </c>
    </row>
    <row r="13" spans="1:26" s="14" customFormat="1" ht="12.75" x14ac:dyDescent="0.2">
      <c r="A13" s="143"/>
      <c r="B13" s="122"/>
      <c r="C13" s="122"/>
      <c r="D13" s="77"/>
      <c r="E13" s="77"/>
      <c r="F13" s="95"/>
      <c r="G13" s="90"/>
      <c r="H13" s="95"/>
      <c r="I13" s="90"/>
      <c r="J13" s="70" t="s">
        <v>26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5">
        <v>0</v>
      </c>
      <c r="Q13" s="24">
        <v>0</v>
      </c>
      <c r="R13" s="24">
        <v>0</v>
      </c>
      <c r="S13" s="24">
        <f t="shared" si="3"/>
        <v>0</v>
      </c>
      <c r="T13" s="24">
        <f t="shared" si="3"/>
        <v>0</v>
      </c>
      <c r="U13" s="77"/>
      <c r="V13" s="3">
        <f t="shared" si="4"/>
        <v>0</v>
      </c>
      <c r="W13" s="3">
        <f t="shared" si="5"/>
        <v>0</v>
      </c>
      <c r="X13" s="6">
        <f t="shared" si="6"/>
        <v>0</v>
      </c>
      <c r="Y13" s="6">
        <f t="shared" si="7"/>
        <v>0</v>
      </c>
      <c r="Z13" s="21">
        <f t="shared" si="8"/>
        <v>0</v>
      </c>
    </row>
    <row r="14" spans="1:26" s="14" customFormat="1" ht="12.75" x14ac:dyDescent="0.2">
      <c r="A14" s="143"/>
      <c r="B14" s="122"/>
      <c r="C14" s="122"/>
      <c r="D14" s="77"/>
      <c r="E14" s="77"/>
      <c r="F14" s="95"/>
      <c r="G14" s="90"/>
      <c r="H14" s="95"/>
      <c r="I14" s="90"/>
      <c r="J14" s="70" t="s">
        <v>27</v>
      </c>
      <c r="K14" s="24">
        <v>379.5</v>
      </c>
      <c r="L14" s="24">
        <v>379.5</v>
      </c>
      <c r="M14" s="24">
        <v>769.3</v>
      </c>
      <c r="N14" s="24">
        <v>769.3</v>
      </c>
      <c r="O14" s="24">
        <v>777.3</v>
      </c>
      <c r="P14" s="25">
        <v>777.3</v>
      </c>
      <c r="Q14" s="24">
        <v>1309.9000000000001</v>
      </c>
      <c r="R14" s="24">
        <v>1292.9000000000001</v>
      </c>
      <c r="S14" s="24">
        <f>K14+M14+O14+Q14</f>
        <v>3236</v>
      </c>
      <c r="T14" s="24">
        <f>L14+N14+P14+R14</f>
        <v>3219</v>
      </c>
      <c r="U14" s="26"/>
      <c r="V14" s="3">
        <f t="shared" si="4"/>
        <v>3236</v>
      </c>
      <c r="W14" s="3">
        <f t="shared" si="5"/>
        <v>3219</v>
      </c>
      <c r="X14" s="6">
        <f t="shared" si="6"/>
        <v>17</v>
      </c>
      <c r="Y14" s="6">
        <f t="shared" si="7"/>
        <v>1926.1</v>
      </c>
      <c r="Z14" s="21">
        <f t="shared" si="8"/>
        <v>-1292.9000000000001</v>
      </c>
    </row>
    <row r="15" spans="1:26" s="14" customFormat="1" ht="12.75" x14ac:dyDescent="0.2">
      <c r="A15" s="143"/>
      <c r="B15" s="122"/>
      <c r="C15" s="122"/>
      <c r="D15" s="77"/>
      <c r="E15" s="77"/>
      <c r="F15" s="95"/>
      <c r="G15" s="90"/>
      <c r="H15" s="95"/>
      <c r="I15" s="90"/>
      <c r="J15" s="70" t="s">
        <v>28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5">
        <v>0</v>
      </c>
      <c r="Q15" s="24">
        <v>0</v>
      </c>
      <c r="R15" s="24">
        <v>0</v>
      </c>
      <c r="S15" s="24">
        <f t="shared" si="3"/>
        <v>0</v>
      </c>
      <c r="T15" s="24">
        <f t="shared" si="3"/>
        <v>0</v>
      </c>
      <c r="U15" s="77"/>
      <c r="V15" s="3">
        <f t="shared" si="4"/>
        <v>0</v>
      </c>
      <c r="W15" s="3">
        <f t="shared" si="5"/>
        <v>0</v>
      </c>
      <c r="X15" s="6">
        <f t="shared" si="6"/>
        <v>0</v>
      </c>
      <c r="Y15" s="6">
        <f t="shared" si="7"/>
        <v>0</v>
      </c>
      <c r="Z15" s="21">
        <f t="shared" si="8"/>
        <v>0</v>
      </c>
    </row>
    <row r="16" spans="1:26" s="14" customFormat="1" ht="142.5" customHeight="1" x14ac:dyDescent="0.2">
      <c r="A16" s="85" t="s">
        <v>29</v>
      </c>
      <c r="B16" s="77" t="s">
        <v>30</v>
      </c>
      <c r="C16" s="77" t="s">
        <v>57</v>
      </c>
      <c r="D16" s="77" t="s">
        <v>31</v>
      </c>
      <c r="E16" s="77" t="s">
        <v>32</v>
      </c>
      <c r="F16" s="70" t="s">
        <v>32</v>
      </c>
      <c r="G16" s="71">
        <v>45168</v>
      </c>
      <c r="H16" s="27" t="s">
        <v>32</v>
      </c>
      <c r="I16" s="87">
        <v>45168</v>
      </c>
      <c r="J16" s="28"/>
      <c r="K16" s="24" t="s">
        <v>32</v>
      </c>
      <c r="L16" s="24" t="s">
        <v>32</v>
      </c>
      <c r="M16" s="24" t="s">
        <v>32</v>
      </c>
      <c r="N16" s="24" t="s">
        <v>32</v>
      </c>
      <c r="O16" s="24" t="s">
        <v>32</v>
      </c>
      <c r="P16" s="25" t="s">
        <v>32</v>
      </c>
      <c r="Q16" s="24" t="s">
        <v>32</v>
      </c>
      <c r="R16" s="24" t="s">
        <v>32</v>
      </c>
      <c r="S16" s="24" t="s">
        <v>32</v>
      </c>
      <c r="T16" s="24" t="s">
        <v>32</v>
      </c>
      <c r="U16" s="29"/>
      <c r="V16" s="3" t="e">
        <f t="shared" si="4"/>
        <v>#VALUE!</v>
      </c>
      <c r="W16" s="3" t="e">
        <f t="shared" si="5"/>
        <v>#VALUE!</v>
      </c>
      <c r="X16" s="6" t="e">
        <f t="shared" si="6"/>
        <v>#VALUE!</v>
      </c>
      <c r="Y16" s="6" t="e">
        <f t="shared" si="7"/>
        <v>#VALUE!</v>
      </c>
      <c r="Z16" s="21" t="e">
        <f t="shared" si="8"/>
        <v>#VALUE!</v>
      </c>
    </row>
    <row r="17" spans="1:26" s="14" customFormat="1" ht="12.75" customHeight="1" x14ac:dyDescent="0.2">
      <c r="A17" s="143">
        <v>2</v>
      </c>
      <c r="B17" s="122" t="s">
        <v>33</v>
      </c>
      <c r="C17" s="122" t="s">
        <v>57</v>
      </c>
      <c r="D17" s="77" t="s">
        <v>35</v>
      </c>
      <c r="E17" s="77" t="s">
        <v>36</v>
      </c>
      <c r="F17" s="95">
        <v>44935</v>
      </c>
      <c r="G17" s="90">
        <v>45289</v>
      </c>
      <c r="H17" s="95">
        <v>44935</v>
      </c>
      <c r="I17" s="90">
        <v>45289</v>
      </c>
      <c r="J17" s="70" t="s">
        <v>24</v>
      </c>
      <c r="K17" s="24">
        <f t="shared" ref="K17:R17" si="9">SUM(K18:K21)</f>
        <v>28746.3</v>
      </c>
      <c r="L17" s="24">
        <f t="shared" si="9"/>
        <v>28586</v>
      </c>
      <c r="M17" s="24">
        <f t="shared" si="9"/>
        <v>38603.1</v>
      </c>
      <c r="N17" s="24">
        <f t="shared" si="9"/>
        <v>38763.1</v>
      </c>
      <c r="O17" s="24">
        <f t="shared" si="9"/>
        <v>56369.599999999999</v>
      </c>
      <c r="P17" s="25">
        <f t="shared" si="9"/>
        <v>56369.4</v>
      </c>
      <c r="Q17" s="24">
        <f>SUM(Q18:Q21)</f>
        <v>85238.900000000009</v>
      </c>
      <c r="R17" s="24">
        <f t="shared" si="9"/>
        <v>83455.299999999988</v>
      </c>
      <c r="S17" s="24">
        <f>SUM(S18:S21)</f>
        <v>208957.90000000002</v>
      </c>
      <c r="T17" s="25">
        <f>SUM(T18:T21)</f>
        <v>207173.8</v>
      </c>
      <c r="U17" s="77"/>
      <c r="V17" s="3">
        <f t="shared" si="4"/>
        <v>208957.90000000002</v>
      </c>
      <c r="W17" s="3">
        <f t="shared" si="5"/>
        <v>207173.8</v>
      </c>
      <c r="X17" s="6">
        <f t="shared" si="6"/>
        <v>1784.1000000000349</v>
      </c>
      <c r="Y17" s="6">
        <f t="shared" si="7"/>
        <v>123719</v>
      </c>
      <c r="Z17" s="21">
        <f t="shared" si="8"/>
        <v>-83454.799999999988</v>
      </c>
    </row>
    <row r="18" spans="1:26" s="14" customFormat="1" ht="12.75" customHeight="1" x14ac:dyDescent="0.2">
      <c r="A18" s="143"/>
      <c r="B18" s="122"/>
      <c r="C18" s="122"/>
      <c r="D18" s="77"/>
      <c r="E18" s="77"/>
      <c r="F18" s="95"/>
      <c r="G18" s="90"/>
      <c r="H18" s="95"/>
      <c r="I18" s="90"/>
      <c r="J18" s="70" t="s">
        <v>25</v>
      </c>
      <c r="K18" s="24">
        <f>K24+K29</f>
        <v>0</v>
      </c>
      <c r="L18" s="24">
        <f t="shared" ref="K18:R21" si="10">L24+L29</f>
        <v>0</v>
      </c>
      <c r="M18" s="24">
        <f t="shared" si="10"/>
        <v>0</v>
      </c>
      <c r="N18" s="24">
        <f t="shared" si="10"/>
        <v>0</v>
      </c>
      <c r="O18" s="24">
        <f t="shared" si="10"/>
        <v>0</v>
      </c>
      <c r="P18" s="25">
        <f t="shared" si="10"/>
        <v>0</v>
      </c>
      <c r="Q18" s="24">
        <f>Q24+Q29</f>
        <v>0</v>
      </c>
      <c r="R18" s="24">
        <f t="shared" si="10"/>
        <v>0</v>
      </c>
      <c r="S18" s="24">
        <f t="shared" ref="S18:T21" si="11">K18+M18+O18+Q18</f>
        <v>0</v>
      </c>
      <c r="T18" s="24">
        <f t="shared" si="11"/>
        <v>0</v>
      </c>
      <c r="U18" s="77"/>
      <c r="V18" s="3">
        <f t="shared" si="4"/>
        <v>0</v>
      </c>
      <c r="W18" s="3">
        <f t="shared" si="5"/>
        <v>0</v>
      </c>
      <c r="X18" s="6">
        <f t="shared" si="6"/>
        <v>0</v>
      </c>
      <c r="Y18" s="6">
        <f t="shared" si="7"/>
        <v>0</v>
      </c>
      <c r="Z18" s="21">
        <f t="shared" si="8"/>
        <v>0</v>
      </c>
    </row>
    <row r="19" spans="1:26" s="14" customFormat="1" ht="12.75" customHeight="1" x14ac:dyDescent="0.2">
      <c r="A19" s="143"/>
      <c r="B19" s="122"/>
      <c r="C19" s="122"/>
      <c r="D19" s="77"/>
      <c r="E19" s="77"/>
      <c r="F19" s="95"/>
      <c r="G19" s="90"/>
      <c r="H19" s="95"/>
      <c r="I19" s="90"/>
      <c r="J19" s="70" t="s">
        <v>26</v>
      </c>
      <c r="K19" s="24">
        <f t="shared" si="10"/>
        <v>0</v>
      </c>
      <c r="L19" s="24">
        <f t="shared" si="10"/>
        <v>0</v>
      </c>
      <c r="M19" s="24">
        <f t="shared" si="10"/>
        <v>833.90000000000009</v>
      </c>
      <c r="N19" s="24">
        <f t="shared" si="10"/>
        <v>833.90000000000009</v>
      </c>
      <c r="O19" s="24">
        <f t="shared" si="10"/>
        <v>4626.9999999999991</v>
      </c>
      <c r="P19" s="25">
        <f>P25+P30</f>
        <v>4626.9999999999991</v>
      </c>
      <c r="Q19" s="24">
        <f>Q25+Q30</f>
        <v>1195.3</v>
      </c>
      <c r="R19" s="24">
        <f t="shared" si="10"/>
        <v>846.1</v>
      </c>
      <c r="S19" s="24">
        <f>K19+M19+O19+Q19</f>
        <v>6656.2</v>
      </c>
      <c r="T19" s="25">
        <f>L19+N19+P19+R19</f>
        <v>6307</v>
      </c>
      <c r="U19" s="77"/>
      <c r="V19" s="3">
        <f t="shared" si="4"/>
        <v>6656.2</v>
      </c>
      <c r="W19" s="3">
        <f t="shared" si="5"/>
        <v>6307</v>
      </c>
      <c r="X19" s="6">
        <f t="shared" si="6"/>
        <v>349.19999999999982</v>
      </c>
      <c r="Y19" s="6">
        <f t="shared" si="7"/>
        <v>5460.9</v>
      </c>
      <c r="Z19" s="21">
        <f t="shared" si="8"/>
        <v>-846.10000000000036</v>
      </c>
    </row>
    <row r="20" spans="1:26" s="14" customFormat="1" ht="12.75" x14ac:dyDescent="0.2">
      <c r="A20" s="143"/>
      <c r="B20" s="122"/>
      <c r="C20" s="122"/>
      <c r="D20" s="77"/>
      <c r="E20" s="77"/>
      <c r="F20" s="95"/>
      <c r="G20" s="90"/>
      <c r="H20" s="95"/>
      <c r="I20" s="90"/>
      <c r="J20" s="70" t="s">
        <v>27</v>
      </c>
      <c r="K20" s="24">
        <f t="shared" si="10"/>
        <v>27096.3</v>
      </c>
      <c r="L20" s="24">
        <f t="shared" si="10"/>
        <v>26943</v>
      </c>
      <c r="M20" s="24">
        <f t="shared" si="10"/>
        <v>35393.399999999994</v>
      </c>
      <c r="N20" s="24">
        <f t="shared" si="10"/>
        <v>35546.6</v>
      </c>
      <c r="O20" s="24">
        <f t="shared" si="10"/>
        <v>49922.400000000001</v>
      </c>
      <c r="P20" s="25">
        <f t="shared" si="10"/>
        <v>49922.400000000001</v>
      </c>
      <c r="Q20" s="24">
        <f>Q26+Q31</f>
        <v>81989.600000000006</v>
      </c>
      <c r="R20" s="24">
        <f t="shared" ref="R20" si="12">R26+R31</f>
        <v>79958.099999999977</v>
      </c>
      <c r="S20" s="24">
        <f>K20+M20+O20+Q20</f>
        <v>194401.7</v>
      </c>
      <c r="T20" s="24">
        <f t="shared" si="11"/>
        <v>192370.09999999998</v>
      </c>
      <c r="U20" s="77"/>
      <c r="V20" s="3">
        <f t="shared" si="4"/>
        <v>194401.7</v>
      </c>
      <c r="W20" s="3">
        <f t="shared" si="5"/>
        <v>192370.09999999998</v>
      </c>
      <c r="X20" s="6">
        <f t="shared" si="6"/>
        <v>2031.6000000000349</v>
      </c>
      <c r="Y20" s="6">
        <f t="shared" si="7"/>
        <v>112412.1</v>
      </c>
      <c r="Z20" s="21">
        <f t="shared" si="8"/>
        <v>-79957.999999999971</v>
      </c>
    </row>
    <row r="21" spans="1:26" s="14" customFormat="1" ht="12.75" x14ac:dyDescent="0.2">
      <c r="A21" s="148"/>
      <c r="B21" s="149"/>
      <c r="C21" s="149"/>
      <c r="D21" s="74"/>
      <c r="E21" s="74"/>
      <c r="F21" s="95"/>
      <c r="G21" s="90"/>
      <c r="H21" s="95"/>
      <c r="I21" s="91"/>
      <c r="J21" s="78" t="s">
        <v>28</v>
      </c>
      <c r="K21" s="30">
        <f t="shared" si="10"/>
        <v>1650</v>
      </c>
      <c r="L21" s="30">
        <f t="shared" si="10"/>
        <v>1643</v>
      </c>
      <c r="M21" s="30">
        <f>M27+M32</f>
        <v>2375.8000000000002</v>
      </c>
      <c r="N21" s="30">
        <f>N27+N32</f>
        <v>2382.6</v>
      </c>
      <c r="O21" s="30">
        <f t="shared" si="10"/>
        <v>1820.2</v>
      </c>
      <c r="P21" s="31">
        <f t="shared" si="10"/>
        <v>1820</v>
      </c>
      <c r="Q21" s="30">
        <f>Q27+Q32</f>
        <v>2054</v>
      </c>
      <c r="R21" s="30">
        <f t="shared" ref="R21" si="13">R27+R32</f>
        <v>2651.1</v>
      </c>
      <c r="S21" s="24">
        <f>K21+M21+O21+Q21</f>
        <v>7900</v>
      </c>
      <c r="T21" s="30">
        <f t="shared" si="11"/>
        <v>8496.7000000000007</v>
      </c>
      <c r="U21" s="32"/>
      <c r="V21" s="3">
        <f t="shared" si="4"/>
        <v>7900</v>
      </c>
      <c r="W21" s="3">
        <f t="shared" si="5"/>
        <v>8496.7000000000007</v>
      </c>
      <c r="X21" s="6">
        <f t="shared" si="6"/>
        <v>-596.70000000000073</v>
      </c>
      <c r="Y21" s="6">
        <f t="shared" si="7"/>
        <v>5846</v>
      </c>
      <c r="Z21" s="21">
        <f t="shared" si="8"/>
        <v>-2650.7000000000007</v>
      </c>
    </row>
    <row r="22" spans="1:26" s="14" customFormat="1" ht="13.5" customHeight="1" x14ac:dyDescent="0.2">
      <c r="A22" s="144" t="s">
        <v>37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6"/>
      <c r="V22" s="3">
        <f t="shared" si="4"/>
        <v>0</v>
      </c>
      <c r="W22" s="3">
        <f t="shared" si="5"/>
        <v>0</v>
      </c>
      <c r="X22" s="6">
        <f t="shared" si="6"/>
        <v>0</v>
      </c>
      <c r="Y22" s="6">
        <f t="shared" si="7"/>
        <v>0</v>
      </c>
      <c r="Z22" s="21">
        <f t="shared" si="8"/>
        <v>0</v>
      </c>
    </row>
    <row r="23" spans="1:26" s="14" customFormat="1" ht="12.75" customHeight="1" x14ac:dyDescent="0.2">
      <c r="A23" s="147"/>
      <c r="B23" s="122" t="s">
        <v>38</v>
      </c>
      <c r="C23" s="122" t="s">
        <v>34</v>
      </c>
      <c r="D23" s="77" t="s">
        <v>35</v>
      </c>
      <c r="E23" s="77" t="s">
        <v>36</v>
      </c>
      <c r="F23" s="95">
        <v>44935</v>
      </c>
      <c r="G23" s="90">
        <v>45289</v>
      </c>
      <c r="H23" s="95">
        <v>44935</v>
      </c>
      <c r="I23" s="90">
        <v>45289</v>
      </c>
      <c r="J23" s="70" t="s">
        <v>24</v>
      </c>
      <c r="K23" s="24">
        <f>SUM(K24:K27)</f>
        <v>28590.3</v>
      </c>
      <c r="L23" s="24">
        <f t="shared" ref="L23:S23" si="14">SUM(L24:L27)</f>
        <v>28508</v>
      </c>
      <c r="M23" s="24">
        <f t="shared" si="14"/>
        <v>38041.599999999999</v>
      </c>
      <c r="N23" s="24">
        <f t="shared" si="14"/>
        <v>38123.599999999999</v>
      </c>
      <c r="O23" s="24">
        <f t="shared" si="14"/>
        <v>56098.799999999996</v>
      </c>
      <c r="P23" s="25">
        <f t="shared" si="14"/>
        <v>56098.6</v>
      </c>
      <c r="Q23" s="24">
        <f t="shared" si="14"/>
        <v>85094.400000000009</v>
      </c>
      <c r="R23" s="24">
        <f t="shared" si="14"/>
        <v>83310.899999999994</v>
      </c>
      <c r="S23" s="24">
        <f t="shared" si="14"/>
        <v>207825.10000000003</v>
      </c>
      <c r="T23" s="24">
        <f>SUM(T24:T27)</f>
        <v>206041.1</v>
      </c>
      <c r="U23" s="33"/>
      <c r="V23" s="3">
        <f t="shared" si="4"/>
        <v>207825.09999999998</v>
      </c>
      <c r="W23" s="3">
        <f t="shared" si="5"/>
        <v>206041.1</v>
      </c>
      <c r="X23" s="6">
        <f t="shared" si="6"/>
        <v>1784.0000000000291</v>
      </c>
      <c r="Y23" s="6">
        <f t="shared" si="7"/>
        <v>122730.69999999998</v>
      </c>
      <c r="Z23" s="21">
        <f t="shared" si="8"/>
        <v>-83310.400000000023</v>
      </c>
    </row>
    <row r="24" spans="1:26" s="14" customFormat="1" ht="12.75" customHeight="1" x14ac:dyDescent="0.2">
      <c r="A24" s="147"/>
      <c r="B24" s="122"/>
      <c r="C24" s="122"/>
      <c r="D24" s="77"/>
      <c r="E24" s="77"/>
      <c r="F24" s="95"/>
      <c r="G24" s="90"/>
      <c r="H24" s="95"/>
      <c r="I24" s="90"/>
      <c r="J24" s="70" t="s">
        <v>25</v>
      </c>
      <c r="K24" s="24">
        <f t="shared" ref="K24:S24" si="15">K34+K39+K44+K74+K89+K104+K109+K54</f>
        <v>0</v>
      </c>
      <c r="L24" s="24">
        <f t="shared" si="15"/>
        <v>0</v>
      </c>
      <c r="M24" s="24">
        <f t="shared" si="15"/>
        <v>0</v>
      </c>
      <c r="N24" s="24">
        <f t="shared" si="15"/>
        <v>0</v>
      </c>
      <c r="O24" s="24">
        <f t="shared" si="15"/>
        <v>0</v>
      </c>
      <c r="P24" s="24">
        <f t="shared" si="15"/>
        <v>0</v>
      </c>
      <c r="Q24" s="24">
        <f t="shared" si="15"/>
        <v>0</v>
      </c>
      <c r="R24" s="24">
        <f t="shared" si="15"/>
        <v>0</v>
      </c>
      <c r="S24" s="24">
        <f t="shared" si="15"/>
        <v>0</v>
      </c>
      <c r="T24" s="24">
        <f>T34+T39+T44+T74+T89+T104+T109</f>
        <v>0</v>
      </c>
      <c r="U24" s="33"/>
      <c r="V24" s="3">
        <f t="shared" si="4"/>
        <v>0</v>
      </c>
      <c r="W24" s="3">
        <f t="shared" si="5"/>
        <v>0</v>
      </c>
      <c r="X24" s="6">
        <f t="shared" si="6"/>
        <v>0</v>
      </c>
      <c r="Y24" s="6">
        <f t="shared" si="7"/>
        <v>0</v>
      </c>
      <c r="Z24" s="21">
        <f t="shared" si="8"/>
        <v>0</v>
      </c>
    </row>
    <row r="25" spans="1:26" s="14" customFormat="1" ht="12.75" customHeight="1" x14ac:dyDescent="0.2">
      <c r="A25" s="147"/>
      <c r="B25" s="122"/>
      <c r="C25" s="122"/>
      <c r="D25" s="77"/>
      <c r="E25" s="77"/>
      <c r="F25" s="95"/>
      <c r="G25" s="90"/>
      <c r="H25" s="95"/>
      <c r="I25" s="90"/>
      <c r="J25" s="70" t="s">
        <v>26</v>
      </c>
      <c r="K25" s="24">
        <f t="shared" ref="K25:S25" si="16">K35+K40+K45+K75+K90+K105+K110+K55</f>
        <v>0</v>
      </c>
      <c r="L25" s="24">
        <f t="shared" si="16"/>
        <v>0</v>
      </c>
      <c r="M25" s="24">
        <f t="shared" si="16"/>
        <v>833.90000000000009</v>
      </c>
      <c r="N25" s="24">
        <f t="shared" si="16"/>
        <v>833.90000000000009</v>
      </c>
      <c r="O25" s="24">
        <f t="shared" si="16"/>
        <v>4626.9999999999991</v>
      </c>
      <c r="P25" s="24">
        <f t="shared" si="16"/>
        <v>4626.9999999999991</v>
      </c>
      <c r="Q25" s="24">
        <f t="shared" si="16"/>
        <v>1195.3</v>
      </c>
      <c r="R25" s="24">
        <f t="shared" si="16"/>
        <v>846.1</v>
      </c>
      <c r="S25" s="24">
        <f t="shared" si="16"/>
        <v>6656.2</v>
      </c>
      <c r="T25" s="24">
        <f>T35+T40+T45+T75+T90+T105+T110</f>
        <v>6307</v>
      </c>
      <c r="U25" s="33"/>
      <c r="V25" s="3">
        <f t="shared" si="4"/>
        <v>6656.2</v>
      </c>
      <c r="W25" s="3">
        <f t="shared" si="5"/>
        <v>6307</v>
      </c>
      <c r="X25" s="6">
        <f t="shared" si="6"/>
        <v>349.19999999999982</v>
      </c>
      <c r="Y25" s="6">
        <f t="shared" si="7"/>
        <v>5460.9</v>
      </c>
      <c r="Z25" s="21">
        <f t="shared" si="8"/>
        <v>-846.10000000000036</v>
      </c>
    </row>
    <row r="26" spans="1:26" s="14" customFormat="1" ht="12.75" customHeight="1" x14ac:dyDescent="0.2">
      <c r="A26" s="147"/>
      <c r="B26" s="122"/>
      <c r="C26" s="122"/>
      <c r="D26" s="77"/>
      <c r="E26" s="77"/>
      <c r="F26" s="95"/>
      <c r="G26" s="90"/>
      <c r="H26" s="95"/>
      <c r="I26" s="90"/>
      <c r="J26" s="70" t="s">
        <v>27</v>
      </c>
      <c r="K26" s="24">
        <f t="shared" ref="K26:S26" si="17">K36+K41+K46+K76+K91+K106+K111+K56</f>
        <v>26940.3</v>
      </c>
      <c r="L26" s="24">
        <f t="shared" si="17"/>
        <v>26865</v>
      </c>
      <c r="M26" s="24">
        <f t="shared" si="17"/>
        <v>34831.899999999994</v>
      </c>
      <c r="N26" s="24">
        <f t="shared" si="17"/>
        <v>34907.1</v>
      </c>
      <c r="O26" s="24">
        <f t="shared" si="17"/>
        <v>49651.6</v>
      </c>
      <c r="P26" s="24">
        <f t="shared" si="17"/>
        <v>49651.6</v>
      </c>
      <c r="Q26" s="24">
        <f t="shared" si="17"/>
        <v>81845.100000000006</v>
      </c>
      <c r="R26" s="24">
        <f t="shared" si="17"/>
        <v>79813.699999999983</v>
      </c>
      <c r="S26" s="24">
        <f t="shared" si="17"/>
        <v>193268.90000000002</v>
      </c>
      <c r="T26" s="24">
        <f>T36+T41+T46+T76+T91+T106+T111</f>
        <v>191237.4</v>
      </c>
      <c r="U26" s="33"/>
      <c r="V26" s="3">
        <f t="shared" si="4"/>
        <v>193268.9</v>
      </c>
      <c r="W26" s="3">
        <f t="shared" si="5"/>
        <v>191237.39999999997</v>
      </c>
      <c r="X26" s="6">
        <f t="shared" si="6"/>
        <v>2031.5000000000291</v>
      </c>
      <c r="Y26" s="6">
        <f t="shared" si="7"/>
        <v>111423.79999999999</v>
      </c>
      <c r="Z26" s="21">
        <f t="shared" si="8"/>
        <v>-79813.599999999977</v>
      </c>
    </row>
    <row r="27" spans="1:26" s="14" customFormat="1" ht="12.75" x14ac:dyDescent="0.2">
      <c r="A27" s="147"/>
      <c r="B27" s="122"/>
      <c r="C27" s="122"/>
      <c r="D27" s="77"/>
      <c r="E27" s="77"/>
      <c r="F27" s="95"/>
      <c r="G27" s="90"/>
      <c r="H27" s="95"/>
      <c r="I27" s="91"/>
      <c r="J27" s="70" t="s">
        <v>28</v>
      </c>
      <c r="K27" s="24">
        <f t="shared" ref="K27:S27" si="18">K37+K42+K47+K77+K92+K107+K112+K57</f>
        <v>1650</v>
      </c>
      <c r="L27" s="24">
        <f t="shared" si="18"/>
        <v>1643</v>
      </c>
      <c r="M27" s="24">
        <f t="shared" si="18"/>
        <v>2375.8000000000002</v>
      </c>
      <c r="N27" s="24">
        <f t="shared" si="18"/>
        <v>2382.6</v>
      </c>
      <c r="O27" s="24">
        <f t="shared" si="18"/>
        <v>1820.2</v>
      </c>
      <c r="P27" s="24">
        <f t="shared" si="18"/>
        <v>1820</v>
      </c>
      <c r="Q27" s="24">
        <f t="shared" si="18"/>
        <v>2054</v>
      </c>
      <c r="R27" s="24">
        <f t="shared" si="18"/>
        <v>2651.1</v>
      </c>
      <c r="S27" s="24">
        <f t="shared" si="18"/>
        <v>7900</v>
      </c>
      <c r="T27" s="24">
        <f>T37+T42+T47+T77+T92+T107+T112</f>
        <v>8496.7000000000007</v>
      </c>
      <c r="U27" s="33"/>
      <c r="V27" s="3">
        <f t="shared" si="4"/>
        <v>7900</v>
      </c>
      <c r="W27" s="3">
        <f t="shared" si="5"/>
        <v>8496.7000000000007</v>
      </c>
      <c r="X27" s="6">
        <f t="shared" si="6"/>
        <v>-596.70000000000073</v>
      </c>
      <c r="Y27" s="6">
        <f t="shared" si="7"/>
        <v>5846</v>
      </c>
      <c r="Z27" s="21">
        <f t="shared" si="8"/>
        <v>-2650.7000000000007</v>
      </c>
    </row>
    <row r="28" spans="1:26" s="14" customFormat="1" ht="18.75" customHeight="1" x14ac:dyDescent="0.2">
      <c r="A28" s="128"/>
      <c r="B28" s="96" t="s">
        <v>93</v>
      </c>
      <c r="C28" s="122" t="s">
        <v>39</v>
      </c>
      <c r="D28" s="77" t="s">
        <v>35</v>
      </c>
      <c r="E28" s="77" t="s">
        <v>36</v>
      </c>
      <c r="F28" s="95">
        <v>44935</v>
      </c>
      <c r="G28" s="90">
        <v>45289</v>
      </c>
      <c r="H28" s="95">
        <v>44935</v>
      </c>
      <c r="I28" s="90">
        <v>45289</v>
      </c>
      <c r="J28" s="34" t="s">
        <v>24</v>
      </c>
      <c r="K28" s="24">
        <f>SUM(K29:K32)</f>
        <v>156</v>
      </c>
      <c r="L28" s="24">
        <f t="shared" ref="L28:R28" si="19">SUM(L29:L32)</f>
        <v>78</v>
      </c>
      <c r="M28" s="24">
        <f t="shared" si="19"/>
        <v>561.5</v>
      </c>
      <c r="N28" s="24">
        <f t="shared" si="19"/>
        <v>639.5</v>
      </c>
      <c r="O28" s="24">
        <f t="shared" si="19"/>
        <v>270.8</v>
      </c>
      <c r="P28" s="24">
        <f t="shared" si="19"/>
        <v>270.8</v>
      </c>
      <c r="Q28" s="24">
        <f t="shared" si="19"/>
        <v>144.5</v>
      </c>
      <c r="R28" s="24">
        <f t="shared" si="19"/>
        <v>144.4</v>
      </c>
      <c r="S28" s="24">
        <f>K28+M28+O28+Q28</f>
        <v>1132.8</v>
      </c>
      <c r="T28" s="24">
        <f>L28+N28+P28+R28</f>
        <v>1132.7</v>
      </c>
      <c r="U28" s="35"/>
      <c r="V28" s="3">
        <f t="shared" si="4"/>
        <v>1132.8</v>
      </c>
      <c r="W28" s="3">
        <f t="shared" si="5"/>
        <v>1132.7</v>
      </c>
      <c r="X28" s="6">
        <f t="shared" si="6"/>
        <v>9.9999999999909051E-2</v>
      </c>
      <c r="Y28" s="6">
        <f t="shared" si="7"/>
        <v>988.3</v>
      </c>
      <c r="Z28" s="21">
        <f t="shared" si="8"/>
        <v>-144.40000000000009</v>
      </c>
    </row>
    <row r="29" spans="1:26" s="14" customFormat="1" ht="18.75" customHeight="1" x14ac:dyDescent="0.2">
      <c r="A29" s="128"/>
      <c r="B29" s="97"/>
      <c r="C29" s="122"/>
      <c r="D29" s="77"/>
      <c r="E29" s="77"/>
      <c r="F29" s="95"/>
      <c r="G29" s="90"/>
      <c r="H29" s="95"/>
      <c r="I29" s="90"/>
      <c r="J29" s="34" t="s">
        <v>25</v>
      </c>
      <c r="K29" s="25">
        <f>K49</f>
        <v>0</v>
      </c>
      <c r="L29" s="25">
        <f t="shared" ref="L29:R29" si="20">L49</f>
        <v>0</v>
      </c>
      <c r="M29" s="25">
        <f t="shared" si="20"/>
        <v>0</v>
      </c>
      <c r="N29" s="25">
        <f t="shared" si="20"/>
        <v>0</v>
      </c>
      <c r="O29" s="25">
        <f t="shared" si="20"/>
        <v>0</v>
      </c>
      <c r="P29" s="25">
        <f t="shared" si="20"/>
        <v>0</v>
      </c>
      <c r="Q29" s="25">
        <f t="shared" si="20"/>
        <v>0</v>
      </c>
      <c r="R29" s="25">
        <f t="shared" si="20"/>
        <v>0</v>
      </c>
      <c r="S29" s="25">
        <f t="shared" ref="S29" si="21">S49</f>
        <v>0</v>
      </c>
      <c r="T29" s="24">
        <f t="shared" ref="T29:T31" si="22">L29+N29+P29+R29</f>
        <v>0</v>
      </c>
      <c r="U29" s="35"/>
      <c r="V29" s="3">
        <f t="shared" si="4"/>
        <v>0</v>
      </c>
      <c r="W29" s="3">
        <f t="shared" si="5"/>
        <v>0</v>
      </c>
      <c r="X29" s="6">
        <f t="shared" si="6"/>
        <v>0</v>
      </c>
      <c r="Y29" s="6">
        <f t="shared" si="7"/>
        <v>0</v>
      </c>
      <c r="Z29" s="21">
        <f t="shared" si="8"/>
        <v>0</v>
      </c>
    </row>
    <row r="30" spans="1:26" s="14" customFormat="1" ht="18.75" customHeight="1" x14ac:dyDescent="0.2">
      <c r="A30" s="128"/>
      <c r="B30" s="97"/>
      <c r="C30" s="122"/>
      <c r="D30" s="77"/>
      <c r="E30" s="77"/>
      <c r="F30" s="95"/>
      <c r="G30" s="90"/>
      <c r="H30" s="95"/>
      <c r="I30" s="90"/>
      <c r="J30" s="34" t="s">
        <v>26</v>
      </c>
      <c r="K30" s="25">
        <f t="shared" ref="K30:R32" si="23">K50</f>
        <v>0</v>
      </c>
      <c r="L30" s="25">
        <f t="shared" si="23"/>
        <v>0</v>
      </c>
      <c r="M30" s="25">
        <f t="shared" si="23"/>
        <v>0</v>
      </c>
      <c r="N30" s="25">
        <f t="shared" si="23"/>
        <v>0</v>
      </c>
      <c r="O30" s="25">
        <f t="shared" si="23"/>
        <v>0</v>
      </c>
      <c r="P30" s="25">
        <f t="shared" si="23"/>
        <v>0</v>
      </c>
      <c r="Q30" s="25">
        <f t="shared" si="23"/>
        <v>0</v>
      </c>
      <c r="R30" s="25">
        <f t="shared" si="23"/>
        <v>0</v>
      </c>
      <c r="S30" s="25">
        <f>K30+M30+O30+Q30</f>
        <v>0</v>
      </c>
      <c r="T30" s="24">
        <f t="shared" si="22"/>
        <v>0</v>
      </c>
      <c r="U30" s="35"/>
      <c r="V30" s="3">
        <f t="shared" si="4"/>
        <v>0</v>
      </c>
      <c r="W30" s="3">
        <f t="shared" si="5"/>
        <v>0</v>
      </c>
      <c r="X30" s="6">
        <f t="shared" si="6"/>
        <v>0</v>
      </c>
      <c r="Y30" s="6">
        <f t="shared" si="7"/>
        <v>0</v>
      </c>
      <c r="Z30" s="21">
        <f t="shared" si="8"/>
        <v>0</v>
      </c>
    </row>
    <row r="31" spans="1:26" s="14" customFormat="1" ht="18.75" customHeight="1" x14ac:dyDescent="0.2">
      <c r="A31" s="128"/>
      <c r="B31" s="97"/>
      <c r="C31" s="122"/>
      <c r="D31" s="77"/>
      <c r="E31" s="77"/>
      <c r="F31" s="95"/>
      <c r="G31" s="90"/>
      <c r="H31" s="95"/>
      <c r="I31" s="90"/>
      <c r="J31" s="34" t="s">
        <v>27</v>
      </c>
      <c r="K31" s="25">
        <f>K51</f>
        <v>156</v>
      </c>
      <c r="L31" s="25">
        <f t="shared" si="23"/>
        <v>78</v>
      </c>
      <c r="M31" s="25">
        <f t="shared" si="23"/>
        <v>561.5</v>
      </c>
      <c r="N31" s="25">
        <f t="shared" si="23"/>
        <v>639.5</v>
      </c>
      <c r="O31" s="25">
        <f t="shared" si="23"/>
        <v>270.8</v>
      </c>
      <c r="P31" s="25">
        <f t="shared" si="23"/>
        <v>270.8</v>
      </c>
      <c r="Q31" s="25">
        <f t="shared" si="23"/>
        <v>144.5</v>
      </c>
      <c r="R31" s="25">
        <f t="shared" si="23"/>
        <v>144.4</v>
      </c>
      <c r="S31" s="25">
        <f>K31+M31+O31+Q31</f>
        <v>1132.8</v>
      </c>
      <c r="T31" s="24">
        <f t="shared" si="22"/>
        <v>1132.7</v>
      </c>
      <c r="U31" s="35"/>
      <c r="V31" s="3">
        <f t="shared" si="4"/>
        <v>1132.8</v>
      </c>
      <c r="W31" s="3">
        <f t="shared" si="5"/>
        <v>1132.7</v>
      </c>
      <c r="X31" s="6">
        <f t="shared" si="6"/>
        <v>9.9999999999909051E-2</v>
      </c>
      <c r="Y31" s="6">
        <f t="shared" si="7"/>
        <v>988.3</v>
      </c>
      <c r="Z31" s="21">
        <f t="shared" si="8"/>
        <v>-144.40000000000009</v>
      </c>
    </row>
    <row r="32" spans="1:26" s="14" customFormat="1" ht="29.25" customHeight="1" x14ac:dyDescent="0.2">
      <c r="A32" s="128"/>
      <c r="B32" s="129"/>
      <c r="C32" s="122"/>
      <c r="D32" s="77"/>
      <c r="E32" s="77"/>
      <c r="F32" s="95"/>
      <c r="G32" s="90"/>
      <c r="H32" s="95"/>
      <c r="I32" s="91"/>
      <c r="J32" s="34" t="s">
        <v>28</v>
      </c>
      <c r="K32" s="25">
        <f t="shared" si="23"/>
        <v>0</v>
      </c>
      <c r="L32" s="25">
        <f t="shared" si="23"/>
        <v>0</v>
      </c>
      <c r="M32" s="25">
        <f t="shared" si="23"/>
        <v>0</v>
      </c>
      <c r="N32" s="25">
        <f t="shared" si="23"/>
        <v>0</v>
      </c>
      <c r="O32" s="25">
        <f t="shared" si="23"/>
        <v>0</v>
      </c>
      <c r="P32" s="25">
        <f t="shared" si="23"/>
        <v>0</v>
      </c>
      <c r="Q32" s="25">
        <f t="shared" si="23"/>
        <v>0</v>
      </c>
      <c r="R32" s="25">
        <f t="shared" si="23"/>
        <v>0</v>
      </c>
      <c r="S32" s="25">
        <f t="shared" ref="S32:T32" si="24">S52</f>
        <v>0</v>
      </c>
      <c r="T32" s="25">
        <f t="shared" si="24"/>
        <v>0</v>
      </c>
      <c r="U32" s="35"/>
      <c r="V32" s="3">
        <f t="shared" si="4"/>
        <v>0</v>
      </c>
      <c r="W32" s="3">
        <f t="shared" si="5"/>
        <v>0</v>
      </c>
      <c r="X32" s="6">
        <f t="shared" si="6"/>
        <v>0</v>
      </c>
      <c r="Y32" s="6">
        <f t="shared" si="7"/>
        <v>0</v>
      </c>
      <c r="Z32" s="21">
        <f t="shared" si="8"/>
        <v>0</v>
      </c>
    </row>
    <row r="33" spans="1:26" s="14" customFormat="1" ht="15.75" customHeight="1" x14ac:dyDescent="0.2">
      <c r="A33" s="113" t="s">
        <v>67</v>
      </c>
      <c r="B33" s="130" t="s">
        <v>58</v>
      </c>
      <c r="C33" s="96" t="s">
        <v>57</v>
      </c>
      <c r="D33" s="77"/>
      <c r="E33" s="77"/>
      <c r="F33" s="95">
        <v>44935</v>
      </c>
      <c r="G33" s="90">
        <v>45289</v>
      </c>
      <c r="H33" s="95">
        <v>44935</v>
      </c>
      <c r="I33" s="90">
        <v>45289</v>
      </c>
      <c r="J33" s="34" t="s">
        <v>24</v>
      </c>
      <c r="K33" s="25">
        <f>SUM(K34:K37)</f>
        <v>28350</v>
      </c>
      <c r="L33" s="25">
        <f t="shared" ref="L33:T33" si="25">SUM(L34:L37)</f>
        <v>28317.7</v>
      </c>
      <c r="M33" s="25">
        <f t="shared" si="25"/>
        <v>35001.300000000003</v>
      </c>
      <c r="N33" s="25">
        <f t="shared" si="25"/>
        <v>35033.300000000003</v>
      </c>
      <c r="O33" s="25">
        <f t="shared" si="25"/>
        <v>34484.799999999996</v>
      </c>
      <c r="P33" s="25">
        <f t="shared" si="25"/>
        <v>34484.6</v>
      </c>
      <c r="Q33" s="25">
        <f t="shared" si="25"/>
        <v>60872.4</v>
      </c>
      <c r="R33" s="25">
        <f t="shared" si="25"/>
        <v>61469.599999999999</v>
      </c>
      <c r="S33" s="25">
        <f t="shared" si="25"/>
        <v>158708.5</v>
      </c>
      <c r="T33" s="25">
        <f t="shared" si="25"/>
        <v>159305.20000000001</v>
      </c>
      <c r="U33" s="35"/>
      <c r="V33" s="3">
        <f t="shared" si="4"/>
        <v>158708.5</v>
      </c>
      <c r="W33" s="3">
        <f t="shared" si="5"/>
        <v>159305.20000000001</v>
      </c>
      <c r="X33" s="6">
        <f t="shared" si="6"/>
        <v>-596.70000000001164</v>
      </c>
      <c r="Y33" s="6">
        <f t="shared" si="7"/>
        <v>97836.1</v>
      </c>
      <c r="Z33" s="21">
        <f t="shared" si="8"/>
        <v>-61469.100000000006</v>
      </c>
    </row>
    <row r="34" spans="1:26" s="14" customFormat="1" ht="15.75" customHeight="1" x14ac:dyDescent="0.2">
      <c r="A34" s="114"/>
      <c r="B34" s="131"/>
      <c r="C34" s="97"/>
      <c r="D34" s="77"/>
      <c r="E34" s="77"/>
      <c r="F34" s="95"/>
      <c r="G34" s="90"/>
      <c r="H34" s="95"/>
      <c r="I34" s="90"/>
      <c r="J34" s="34" t="s">
        <v>25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4">
        <f t="shared" ref="S34:S37" si="26">K34+M34+O34+Q34</f>
        <v>0</v>
      </c>
      <c r="T34" s="24">
        <f t="shared" ref="T34:T37" si="27">L34+N34+P34+R34</f>
        <v>0</v>
      </c>
      <c r="U34" s="35"/>
      <c r="V34" s="3">
        <f t="shared" si="4"/>
        <v>0</v>
      </c>
      <c r="W34" s="3">
        <f t="shared" si="5"/>
        <v>0</v>
      </c>
      <c r="X34" s="6">
        <f t="shared" si="6"/>
        <v>0</v>
      </c>
      <c r="Y34" s="6">
        <f t="shared" si="7"/>
        <v>0</v>
      </c>
      <c r="Z34" s="21">
        <f t="shared" si="8"/>
        <v>0</v>
      </c>
    </row>
    <row r="35" spans="1:26" s="14" customFormat="1" ht="15.75" customHeight="1" x14ac:dyDescent="0.2">
      <c r="A35" s="114"/>
      <c r="B35" s="131"/>
      <c r="C35" s="97"/>
      <c r="D35" s="77"/>
      <c r="E35" s="77"/>
      <c r="F35" s="95"/>
      <c r="G35" s="90"/>
      <c r="H35" s="95"/>
      <c r="I35" s="90"/>
      <c r="J35" s="34" t="s">
        <v>26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4">
        <f>K35+M35+O35+Q35</f>
        <v>0</v>
      </c>
      <c r="T35" s="24">
        <f t="shared" si="27"/>
        <v>0</v>
      </c>
      <c r="U35" s="35"/>
      <c r="V35" s="3">
        <f t="shared" si="4"/>
        <v>0</v>
      </c>
      <c r="W35" s="3">
        <f t="shared" si="5"/>
        <v>0</v>
      </c>
      <c r="X35" s="6">
        <f t="shared" si="6"/>
        <v>0</v>
      </c>
      <c r="Y35" s="6">
        <f t="shared" si="7"/>
        <v>0</v>
      </c>
      <c r="Z35" s="21">
        <f t="shared" si="8"/>
        <v>0</v>
      </c>
    </row>
    <row r="36" spans="1:26" s="14" customFormat="1" ht="52.5" customHeight="1" x14ac:dyDescent="0.2">
      <c r="A36" s="114"/>
      <c r="B36" s="131"/>
      <c r="C36" s="97"/>
      <c r="D36" s="77"/>
      <c r="E36" s="77"/>
      <c r="F36" s="95"/>
      <c r="G36" s="90"/>
      <c r="H36" s="95"/>
      <c r="I36" s="90"/>
      <c r="J36" s="34" t="s">
        <v>27</v>
      </c>
      <c r="K36" s="25">
        <v>26700</v>
      </c>
      <c r="L36" s="25">
        <v>26674.7</v>
      </c>
      <c r="M36" s="25">
        <v>32625.5</v>
      </c>
      <c r="N36" s="25">
        <v>32650.7</v>
      </c>
      <c r="O36" s="25">
        <v>32664.6</v>
      </c>
      <c r="P36" s="25">
        <v>32664.6</v>
      </c>
      <c r="Q36" s="25">
        <v>58818.400000000001</v>
      </c>
      <c r="R36" s="25">
        <v>58818.5</v>
      </c>
      <c r="S36" s="25">
        <f>K36+M36+O36+Q36</f>
        <v>150808.5</v>
      </c>
      <c r="T36" s="25">
        <f t="shared" ref="T36" si="28">L36+N36+P36+R36</f>
        <v>150808.5</v>
      </c>
      <c r="U36" s="168"/>
      <c r="V36" s="3">
        <f t="shared" si="4"/>
        <v>150808.5</v>
      </c>
      <c r="W36" s="3">
        <f t="shared" si="5"/>
        <v>150808.5</v>
      </c>
      <c r="X36" s="6">
        <f t="shared" si="6"/>
        <v>0</v>
      </c>
      <c r="Y36" s="6">
        <f t="shared" si="7"/>
        <v>91990.1</v>
      </c>
      <c r="Z36" s="21">
        <f t="shared" si="8"/>
        <v>-58818.399999999994</v>
      </c>
    </row>
    <row r="37" spans="1:26" s="69" customFormat="1" ht="12.75" x14ac:dyDescent="0.2">
      <c r="A37" s="127"/>
      <c r="B37" s="132"/>
      <c r="C37" s="98"/>
      <c r="D37" s="76"/>
      <c r="E37" s="76"/>
      <c r="F37" s="95"/>
      <c r="G37" s="90"/>
      <c r="H37" s="95"/>
      <c r="I37" s="91"/>
      <c r="J37" s="34" t="s">
        <v>28</v>
      </c>
      <c r="K37" s="25">
        <v>1650</v>
      </c>
      <c r="L37" s="25">
        <v>1643</v>
      </c>
      <c r="M37" s="25">
        <v>2375.8000000000002</v>
      </c>
      <c r="N37" s="25">
        <v>2382.6</v>
      </c>
      <c r="O37" s="25">
        <v>1820.2</v>
      </c>
      <c r="P37" s="25">
        <v>1820</v>
      </c>
      <c r="Q37" s="25">
        <v>2054</v>
      </c>
      <c r="R37" s="25">
        <v>2651.1</v>
      </c>
      <c r="S37" s="25">
        <f t="shared" si="26"/>
        <v>7900</v>
      </c>
      <c r="T37" s="25">
        <f t="shared" si="27"/>
        <v>8496.7000000000007</v>
      </c>
      <c r="U37" s="169"/>
      <c r="V37" s="66">
        <f t="shared" si="4"/>
        <v>7900</v>
      </c>
      <c r="W37" s="66">
        <f t="shared" si="5"/>
        <v>8496.7000000000007</v>
      </c>
      <c r="X37" s="67">
        <f t="shared" si="6"/>
        <v>-596.70000000000073</v>
      </c>
      <c r="Y37" s="67">
        <f t="shared" si="7"/>
        <v>5846</v>
      </c>
      <c r="Z37" s="68">
        <f t="shared" si="8"/>
        <v>-2650.7000000000007</v>
      </c>
    </row>
    <row r="38" spans="1:26" s="14" customFormat="1" ht="13.5" customHeight="1" x14ac:dyDescent="0.2">
      <c r="A38" s="113" t="s">
        <v>68</v>
      </c>
      <c r="B38" s="130" t="s">
        <v>59</v>
      </c>
      <c r="C38" s="96" t="s">
        <v>57</v>
      </c>
      <c r="D38" s="77"/>
      <c r="E38" s="77"/>
      <c r="F38" s="95">
        <v>44935</v>
      </c>
      <c r="G38" s="90">
        <v>45289</v>
      </c>
      <c r="H38" s="95">
        <v>44935</v>
      </c>
      <c r="I38" s="90">
        <v>45289</v>
      </c>
      <c r="J38" s="34" t="s">
        <v>24</v>
      </c>
      <c r="K38" s="25">
        <f>SUM(K39:K42)</f>
        <v>50</v>
      </c>
      <c r="L38" s="25">
        <f t="shared" ref="L38" si="29">SUM(L39:L42)</f>
        <v>0</v>
      </c>
      <c r="M38" s="25">
        <f t="shared" ref="M38" si="30">SUM(M39:M42)</f>
        <v>50</v>
      </c>
      <c r="N38" s="25">
        <f t="shared" ref="N38:R38" si="31">SUM(N39:N42)</f>
        <v>100</v>
      </c>
      <c r="O38" s="25">
        <f t="shared" si="31"/>
        <v>0</v>
      </c>
      <c r="P38" s="25">
        <f t="shared" si="31"/>
        <v>0</v>
      </c>
      <c r="Q38" s="25">
        <f t="shared" si="31"/>
        <v>100</v>
      </c>
      <c r="R38" s="25">
        <f t="shared" si="31"/>
        <v>98.5</v>
      </c>
      <c r="S38" s="25">
        <f t="shared" ref="S38" si="32">SUM(S39:S42)</f>
        <v>200</v>
      </c>
      <c r="T38" s="25">
        <f t="shared" ref="T38" si="33">SUM(T39:T42)</f>
        <v>198.5</v>
      </c>
      <c r="U38" s="35"/>
      <c r="V38" s="3">
        <f t="shared" si="4"/>
        <v>200</v>
      </c>
      <c r="W38" s="3">
        <f t="shared" si="5"/>
        <v>198.5</v>
      </c>
      <c r="X38" s="6">
        <f t="shared" si="6"/>
        <v>1.5</v>
      </c>
      <c r="Y38" s="6">
        <f t="shared" si="7"/>
        <v>100</v>
      </c>
      <c r="Z38" s="21">
        <f t="shared" si="8"/>
        <v>-98.5</v>
      </c>
    </row>
    <row r="39" spans="1:26" s="14" customFormat="1" ht="13.5" customHeight="1" x14ac:dyDescent="0.2">
      <c r="A39" s="114"/>
      <c r="B39" s="131"/>
      <c r="C39" s="97"/>
      <c r="D39" s="77"/>
      <c r="E39" s="77"/>
      <c r="F39" s="95"/>
      <c r="G39" s="90"/>
      <c r="H39" s="95"/>
      <c r="I39" s="90"/>
      <c r="J39" s="34" t="s">
        <v>25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4">
        <f t="shared" ref="S39" si="34">K39+M39+O39+Q39</f>
        <v>0</v>
      </c>
      <c r="T39" s="24">
        <f t="shared" ref="T39:T42" si="35">L39+N39+P39+R39</f>
        <v>0</v>
      </c>
      <c r="U39" s="35"/>
      <c r="V39" s="3">
        <f t="shared" si="4"/>
        <v>0</v>
      </c>
      <c r="W39" s="3">
        <f t="shared" si="5"/>
        <v>0</v>
      </c>
      <c r="X39" s="6">
        <f t="shared" si="6"/>
        <v>0</v>
      </c>
      <c r="Y39" s="6">
        <f t="shared" si="7"/>
        <v>0</v>
      </c>
      <c r="Z39" s="21">
        <f t="shared" si="8"/>
        <v>0</v>
      </c>
    </row>
    <row r="40" spans="1:26" s="14" customFormat="1" ht="13.5" customHeight="1" x14ac:dyDescent="0.2">
      <c r="A40" s="114"/>
      <c r="B40" s="131"/>
      <c r="C40" s="97"/>
      <c r="D40" s="77"/>
      <c r="E40" s="77"/>
      <c r="F40" s="95"/>
      <c r="G40" s="90"/>
      <c r="H40" s="95"/>
      <c r="I40" s="90"/>
      <c r="J40" s="34" t="s">
        <v>26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4">
        <f>K40+M40+O40+Q40</f>
        <v>0</v>
      </c>
      <c r="T40" s="24">
        <f t="shared" si="35"/>
        <v>0</v>
      </c>
      <c r="U40" s="35"/>
      <c r="V40" s="3">
        <f t="shared" si="4"/>
        <v>0</v>
      </c>
      <c r="W40" s="3">
        <f t="shared" si="5"/>
        <v>0</v>
      </c>
      <c r="X40" s="6">
        <f t="shared" si="6"/>
        <v>0</v>
      </c>
      <c r="Y40" s="6">
        <f t="shared" si="7"/>
        <v>0</v>
      </c>
      <c r="Z40" s="21">
        <f t="shared" si="8"/>
        <v>0</v>
      </c>
    </row>
    <row r="41" spans="1:26" s="14" customFormat="1" ht="40.5" customHeight="1" x14ac:dyDescent="0.2">
      <c r="A41" s="114"/>
      <c r="B41" s="131"/>
      <c r="C41" s="97"/>
      <c r="D41" s="77"/>
      <c r="E41" s="77"/>
      <c r="F41" s="95"/>
      <c r="G41" s="90"/>
      <c r="H41" s="95"/>
      <c r="I41" s="90"/>
      <c r="J41" s="34" t="s">
        <v>27</v>
      </c>
      <c r="K41" s="25">
        <v>50</v>
      </c>
      <c r="L41" s="25">
        <v>0</v>
      </c>
      <c r="M41" s="25">
        <v>50</v>
      </c>
      <c r="N41" s="25">
        <v>100</v>
      </c>
      <c r="O41" s="25">
        <v>0</v>
      </c>
      <c r="P41" s="25">
        <v>0</v>
      </c>
      <c r="Q41" s="25">
        <v>100</v>
      </c>
      <c r="R41" s="25">
        <v>98.5</v>
      </c>
      <c r="S41" s="24">
        <f t="shared" ref="S41:S42" si="36">K41+M41+O41+Q41</f>
        <v>200</v>
      </c>
      <c r="T41" s="24">
        <f t="shared" si="35"/>
        <v>198.5</v>
      </c>
      <c r="U41" s="35"/>
      <c r="V41" s="3">
        <f t="shared" si="4"/>
        <v>200</v>
      </c>
      <c r="W41" s="3">
        <f t="shared" si="5"/>
        <v>198.5</v>
      </c>
      <c r="X41" s="6">
        <f t="shared" si="6"/>
        <v>1.5</v>
      </c>
      <c r="Y41" s="6">
        <f t="shared" si="7"/>
        <v>100</v>
      </c>
      <c r="Z41" s="21">
        <f t="shared" si="8"/>
        <v>-98.5</v>
      </c>
    </row>
    <row r="42" spans="1:26" s="14" customFormat="1" ht="13.5" customHeight="1" x14ac:dyDescent="0.2">
      <c r="A42" s="127"/>
      <c r="B42" s="132"/>
      <c r="C42" s="98"/>
      <c r="D42" s="77"/>
      <c r="E42" s="77"/>
      <c r="F42" s="95"/>
      <c r="G42" s="90"/>
      <c r="H42" s="95"/>
      <c r="I42" s="91"/>
      <c r="J42" s="34" t="s">
        <v>28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4">
        <f t="shared" si="36"/>
        <v>0</v>
      </c>
      <c r="T42" s="24">
        <f t="shared" si="35"/>
        <v>0</v>
      </c>
      <c r="U42" s="35"/>
      <c r="V42" s="3">
        <f t="shared" si="4"/>
        <v>0</v>
      </c>
      <c r="W42" s="3">
        <f t="shared" si="5"/>
        <v>0</v>
      </c>
      <c r="X42" s="6">
        <f t="shared" si="6"/>
        <v>0</v>
      </c>
      <c r="Y42" s="6">
        <f t="shared" si="7"/>
        <v>0</v>
      </c>
      <c r="Z42" s="21">
        <f t="shared" si="8"/>
        <v>0</v>
      </c>
    </row>
    <row r="43" spans="1:26" s="14" customFormat="1" ht="49.5" customHeight="1" x14ac:dyDescent="0.2">
      <c r="A43" s="113" t="s">
        <v>69</v>
      </c>
      <c r="B43" s="133" t="s">
        <v>60</v>
      </c>
      <c r="C43" s="96" t="s">
        <v>57</v>
      </c>
      <c r="D43" s="77"/>
      <c r="E43" s="77"/>
      <c r="F43" s="95">
        <v>44935</v>
      </c>
      <c r="G43" s="90">
        <v>45289</v>
      </c>
      <c r="H43" s="95">
        <v>44935</v>
      </c>
      <c r="I43" s="90">
        <v>45289</v>
      </c>
      <c r="J43" s="34" t="s">
        <v>24</v>
      </c>
      <c r="K43" s="25">
        <f>SUM(K44:K47)</f>
        <v>0</v>
      </c>
      <c r="L43" s="25">
        <f t="shared" ref="L43" si="37">SUM(L44:L47)</f>
        <v>0</v>
      </c>
      <c r="M43" s="25">
        <f t="shared" ref="M43" si="38">SUM(M44:M47)</f>
        <v>143.19999999999999</v>
      </c>
      <c r="N43" s="25">
        <f t="shared" ref="N43" si="39">SUM(N44:N47)</f>
        <v>143.19999999999999</v>
      </c>
      <c r="O43" s="25">
        <f t="shared" ref="O43" si="40">SUM(O44:O47)</f>
        <v>46.9</v>
      </c>
      <c r="P43" s="25">
        <f t="shared" ref="P43" si="41">SUM(P44:P47)</f>
        <v>46.9</v>
      </c>
      <c r="Q43" s="25">
        <f t="shared" ref="Q43" si="42">SUM(Q44:Q47)</f>
        <v>247.4</v>
      </c>
      <c r="R43" s="25">
        <f t="shared" ref="R43" si="43">SUM(R44:R47)</f>
        <v>226.5</v>
      </c>
      <c r="S43" s="25">
        <f t="shared" ref="S43" si="44">SUM(S44:S47)</f>
        <v>437.5</v>
      </c>
      <c r="T43" s="25">
        <f t="shared" ref="T43" si="45">SUM(T44:T47)</f>
        <v>416.6</v>
      </c>
      <c r="U43" s="35"/>
      <c r="V43" s="3">
        <f t="shared" si="4"/>
        <v>437.5</v>
      </c>
      <c r="W43" s="3">
        <f t="shared" si="5"/>
        <v>416.6</v>
      </c>
      <c r="X43" s="6">
        <f t="shared" si="6"/>
        <v>20.899999999999977</v>
      </c>
      <c r="Y43" s="6">
        <f t="shared" si="7"/>
        <v>190.1</v>
      </c>
      <c r="Z43" s="21">
        <f t="shared" si="8"/>
        <v>-226.50000000000003</v>
      </c>
    </row>
    <row r="44" spans="1:26" s="14" customFormat="1" ht="49.5" customHeight="1" x14ac:dyDescent="0.2">
      <c r="A44" s="114"/>
      <c r="B44" s="133"/>
      <c r="C44" s="97"/>
      <c r="D44" s="77"/>
      <c r="E44" s="77"/>
      <c r="F44" s="95"/>
      <c r="G44" s="90"/>
      <c r="H44" s="95"/>
      <c r="I44" s="90"/>
      <c r="J44" s="34" t="s">
        <v>25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4">
        <f>K44+M44+O44+Q44</f>
        <v>0</v>
      </c>
      <c r="T44" s="24">
        <f t="shared" ref="T44:T47" si="46">L44+N44+P44+R44</f>
        <v>0</v>
      </c>
      <c r="U44" s="35"/>
      <c r="V44" s="3">
        <f t="shared" si="4"/>
        <v>0</v>
      </c>
      <c r="W44" s="3">
        <f t="shared" si="5"/>
        <v>0</v>
      </c>
      <c r="X44" s="6">
        <f t="shared" si="6"/>
        <v>0</v>
      </c>
      <c r="Y44" s="6">
        <f t="shared" si="7"/>
        <v>0</v>
      </c>
      <c r="Z44" s="21">
        <f t="shared" si="8"/>
        <v>0</v>
      </c>
    </row>
    <row r="45" spans="1:26" s="14" customFormat="1" ht="49.5" customHeight="1" x14ac:dyDescent="0.2">
      <c r="A45" s="114"/>
      <c r="B45" s="133"/>
      <c r="C45" s="97"/>
      <c r="D45" s="77"/>
      <c r="E45" s="77"/>
      <c r="F45" s="95"/>
      <c r="G45" s="90"/>
      <c r="H45" s="95"/>
      <c r="I45" s="90"/>
      <c r="J45" s="34" t="s">
        <v>26</v>
      </c>
      <c r="K45" s="25">
        <v>0</v>
      </c>
      <c r="L45" s="25">
        <v>0</v>
      </c>
      <c r="M45" s="25">
        <v>143.19999999999999</v>
      </c>
      <c r="N45" s="25">
        <v>143.19999999999999</v>
      </c>
      <c r="O45" s="25">
        <v>46.9</v>
      </c>
      <c r="P45" s="25">
        <v>46.9</v>
      </c>
      <c r="Q45" s="25">
        <v>247.4</v>
      </c>
      <c r="R45" s="25">
        <v>226.5</v>
      </c>
      <c r="S45" s="24">
        <f>K45+M45+O45+Q45</f>
        <v>437.5</v>
      </c>
      <c r="T45" s="24">
        <f t="shared" si="46"/>
        <v>416.6</v>
      </c>
      <c r="U45" s="35"/>
      <c r="V45" s="3">
        <f t="shared" si="4"/>
        <v>437.5</v>
      </c>
      <c r="W45" s="3">
        <f t="shared" si="5"/>
        <v>416.6</v>
      </c>
      <c r="X45" s="6">
        <f t="shared" si="6"/>
        <v>20.899999999999977</v>
      </c>
      <c r="Y45" s="6">
        <f t="shared" si="7"/>
        <v>190.1</v>
      </c>
      <c r="Z45" s="21">
        <f t="shared" si="8"/>
        <v>-226.50000000000003</v>
      </c>
    </row>
    <row r="46" spans="1:26" s="14" customFormat="1" ht="49.5" customHeight="1" x14ac:dyDescent="0.2">
      <c r="A46" s="114"/>
      <c r="B46" s="133"/>
      <c r="C46" s="97"/>
      <c r="D46" s="77"/>
      <c r="E46" s="77"/>
      <c r="F46" s="95"/>
      <c r="G46" s="90"/>
      <c r="H46" s="95"/>
      <c r="I46" s="90"/>
      <c r="J46" s="34" t="s">
        <v>27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4">
        <f t="shared" ref="S46:S47" si="47">K46+M46+O46+Q46</f>
        <v>0</v>
      </c>
      <c r="T46" s="24">
        <f t="shared" si="46"/>
        <v>0</v>
      </c>
      <c r="U46" s="35"/>
      <c r="V46" s="3">
        <f t="shared" si="4"/>
        <v>0</v>
      </c>
      <c r="W46" s="3">
        <f t="shared" si="5"/>
        <v>0</v>
      </c>
      <c r="X46" s="6">
        <f t="shared" si="6"/>
        <v>0</v>
      </c>
      <c r="Y46" s="6">
        <f t="shared" si="7"/>
        <v>0</v>
      </c>
      <c r="Z46" s="21">
        <f t="shared" si="8"/>
        <v>0</v>
      </c>
    </row>
    <row r="47" spans="1:26" s="14" customFormat="1" ht="49.5" customHeight="1" x14ac:dyDescent="0.2">
      <c r="A47" s="127"/>
      <c r="B47" s="133"/>
      <c r="C47" s="98"/>
      <c r="D47" s="77"/>
      <c r="E47" s="77"/>
      <c r="F47" s="95"/>
      <c r="G47" s="90"/>
      <c r="H47" s="95"/>
      <c r="I47" s="91"/>
      <c r="J47" s="34" t="s">
        <v>28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4">
        <f t="shared" si="47"/>
        <v>0</v>
      </c>
      <c r="T47" s="24">
        <f t="shared" si="46"/>
        <v>0</v>
      </c>
      <c r="U47" s="35"/>
      <c r="V47" s="3">
        <f t="shared" si="4"/>
        <v>0</v>
      </c>
      <c r="W47" s="3">
        <f t="shared" si="5"/>
        <v>0</v>
      </c>
      <c r="X47" s="6">
        <f t="shared" si="6"/>
        <v>0</v>
      </c>
      <c r="Y47" s="6">
        <f t="shared" si="7"/>
        <v>0</v>
      </c>
      <c r="Z47" s="21">
        <f t="shared" si="8"/>
        <v>0</v>
      </c>
    </row>
    <row r="48" spans="1:26" s="14" customFormat="1" ht="33" customHeight="1" x14ac:dyDescent="0.2">
      <c r="A48" s="134" t="s">
        <v>70</v>
      </c>
      <c r="B48" s="123" t="s">
        <v>61</v>
      </c>
      <c r="C48" s="165" t="s">
        <v>39</v>
      </c>
      <c r="D48" s="76"/>
      <c r="E48" s="76"/>
      <c r="F48" s="95">
        <v>44935</v>
      </c>
      <c r="G48" s="90">
        <v>45289</v>
      </c>
      <c r="H48" s="95">
        <v>44935</v>
      </c>
      <c r="I48" s="90">
        <v>45289</v>
      </c>
      <c r="J48" s="34" t="s">
        <v>24</v>
      </c>
      <c r="K48" s="25">
        <f>SUM(K49:K52)</f>
        <v>156</v>
      </c>
      <c r="L48" s="25">
        <f t="shared" ref="L48:T48" si="48">SUM(L49:L52)</f>
        <v>78</v>
      </c>
      <c r="M48" s="25">
        <f t="shared" si="48"/>
        <v>561.5</v>
      </c>
      <c r="N48" s="25">
        <f t="shared" si="48"/>
        <v>639.5</v>
      </c>
      <c r="O48" s="25">
        <f t="shared" si="48"/>
        <v>270.8</v>
      </c>
      <c r="P48" s="25">
        <f t="shared" si="48"/>
        <v>270.8</v>
      </c>
      <c r="Q48" s="25">
        <f t="shared" si="48"/>
        <v>144.5</v>
      </c>
      <c r="R48" s="25">
        <f t="shared" si="48"/>
        <v>144.4</v>
      </c>
      <c r="S48" s="25">
        <f t="shared" si="48"/>
        <v>1132.8</v>
      </c>
      <c r="T48" s="25">
        <f t="shared" si="48"/>
        <v>1132.7</v>
      </c>
      <c r="U48" s="92"/>
      <c r="V48" s="3">
        <f t="shared" si="4"/>
        <v>1132.8</v>
      </c>
      <c r="W48" s="3">
        <f t="shared" si="5"/>
        <v>1132.7</v>
      </c>
      <c r="X48" s="6">
        <f t="shared" si="6"/>
        <v>9.9999999999909051E-2</v>
      </c>
      <c r="Y48" s="6">
        <f t="shared" si="7"/>
        <v>988.3</v>
      </c>
      <c r="Z48" s="21">
        <f t="shared" si="8"/>
        <v>-144.40000000000009</v>
      </c>
    </row>
    <row r="49" spans="1:27" s="14" customFormat="1" ht="35.25" customHeight="1" x14ac:dyDescent="0.2">
      <c r="A49" s="131"/>
      <c r="B49" s="111"/>
      <c r="C49" s="166"/>
      <c r="D49" s="76"/>
      <c r="E49" s="76"/>
      <c r="F49" s="95"/>
      <c r="G49" s="90"/>
      <c r="H49" s="95"/>
      <c r="I49" s="90"/>
      <c r="J49" s="34" t="s">
        <v>25</v>
      </c>
      <c r="K49" s="25">
        <f>K59+K64+K69</f>
        <v>0</v>
      </c>
      <c r="L49" s="25">
        <f t="shared" ref="L49:R49" si="49">L59+L64+L69</f>
        <v>0</v>
      </c>
      <c r="M49" s="25">
        <f t="shared" si="49"/>
        <v>0</v>
      </c>
      <c r="N49" s="25">
        <f t="shared" si="49"/>
        <v>0</v>
      </c>
      <c r="O49" s="25">
        <f t="shared" si="49"/>
        <v>0</v>
      </c>
      <c r="P49" s="25">
        <f t="shared" si="49"/>
        <v>0</v>
      </c>
      <c r="Q49" s="25">
        <f t="shared" si="49"/>
        <v>0</v>
      </c>
      <c r="R49" s="25">
        <f t="shared" si="49"/>
        <v>0</v>
      </c>
      <c r="S49" s="24">
        <f t="shared" ref="S49:S52" si="50">K49+M49+O49+Q49</f>
        <v>0</v>
      </c>
      <c r="T49" s="24">
        <f t="shared" ref="T49:T52" si="51">L49+N49+P49+R49</f>
        <v>0</v>
      </c>
      <c r="U49" s="93"/>
      <c r="V49" s="3">
        <f t="shared" si="4"/>
        <v>0</v>
      </c>
      <c r="W49" s="3">
        <f t="shared" si="5"/>
        <v>0</v>
      </c>
      <c r="X49" s="6">
        <f t="shared" si="6"/>
        <v>0</v>
      </c>
      <c r="Y49" s="6">
        <f t="shared" si="7"/>
        <v>0</v>
      </c>
      <c r="Z49" s="21">
        <f t="shared" si="8"/>
        <v>0</v>
      </c>
    </row>
    <row r="50" spans="1:27" s="14" customFormat="1" ht="16.5" customHeight="1" x14ac:dyDescent="0.2">
      <c r="A50" s="131"/>
      <c r="B50" s="111"/>
      <c r="C50" s="166"/>
      <c r="D50" s="76"/>
      <c r="E50" s="76"/>
      <c r="F50" s="95"/>
      <c r="G50" s="90"/>
      <c r="H50" s="95"/>
      <c r="I50" s="90"/>
      <c r="J50" s="34" t="s">
        <v>26</v>
      </c>
      <c r="K50" s="25">
        <f t="shared" ref="K50:R51" si="52">K60+K65+K70</f>
        <v>0</v>
      </c>
      <c r="L50" s="25">
        <f t="shared" si="52"/>
        <v>0</v>
      </c>
      <c r="M50" s="25">
        <f t="shared" si="52"/>
        <v>0</v>
      </c>
      <c r="N50" s="25">
        <f t="shared" si="52"/>
        <v>0</v>
      </c>
      <c r="O50" s="25">
        <f t="shared" si="52"/>
        <v>0</v>
      </c>
      <c r="P50" s="25">
        <f t="shared" si="52"/>
        <v>0</v>
      </c>
      <c r="Q50" s="25">
        <f t="shared" si="52"/>
        <v>0</v>
      </c>
      <c r="R50" s="25">
        <f t="shared" si="52"/>
        <v>0</v>
      </c>
      <c r="S50" s="24">
        <f t="shared" si="50"/>
        <v>0</v>
      </c>
      <c r="T50" s="24">
        <f t="shared" si="51"/>
        <v>0</v>
      </c>
      <c r="U50" s="93"/>
      <c r="V50" s="3">
        <f t="shared" si="4"/>
        <v>0</v>
      </c>
      <c r="W50" s="3">
        <f t="shared" si="5"/>
        <v>0</v>
      </c>
      <c r="X50" s="6">
        <f t="shared" si="6"/>
        <v>0</v>
      </c>
      <c r="Y50" s="6">
        <f t="shared" si="7"/>
        <v>0</v>
      </c>
      <c r="Z50" s="21">
        <f t="shared" si="8"/>
        <v>0</v>
      </c>
    </row>
    <row r="51" spans="1:27" s="14" customFormat="1" ht="16.5" customHeight="1" x14ac:dyDescent="0.2">
      <c r="A51" s="131"/>
      <c r="B51" s="111"/>
      <c r="C51" s="166"/>
      <c r="D51" s="76"/>
      <c r="E51" s="76"/>
      <c r="F51" s="95"/>
      <c r="G51" s="90"/>
      <c r="H51" s="95"/>
      <c r="I51" s="90"/>
      <c r="J51" s="34" t="s">
        <v>27</v>
      </c>
      <c r="K51" s="25">
        <f t="shared" si="52"/>
        <v>156</v>
      </c>
      <c r="L51" s="25">
        <f t="shared" si="52"/>
        <v>78</v>
      </c>
      <c r="M51" s="25">
        <f t="shared" si="52"/>
        <v>561.5</v>
      </c>
      <c r="N51" s="25">
        <f t="shared" si="52"/>
        <v>639.5</v>
      </c>
      <c r="O51" s="25">
        <f t="shared" ref="O51:R51" si="53">O61+O66+O71</f>
        <v>270.8</v>
      </c>
      <c r="P51" s="25">
        <f t="shared" si="53"/>
        <v>270.8</v>
      </c>
      <c r="Q51" s="25">
        <f t="shared" si="53"/>
        <v>144.5</v>
      </c>
      <c r="R51" s="25">
        <f t="shared" si="53"/>
        <v>144.4</v>
      </c>
      <c r="S51" s="24">
        <f t="shared" si="50"/>
        <v>1132.8</v>
      </c>
      <c r="T51" s="24">
        <f t="shared" si="51"/>
        <v>1132.7</v>
      </c>
      <c r="U51" s="93"/>
      <c r="V51" s="3">
        <f t="shared" si="4"/>
        <v>1132.8</v>
      </c>
      <c r="W51" s="3">
        <f t="shared" si="5"/>
        <v>1132.7</v>
      </c>
      <c r="X51" s="6">
        <f t="shared" si="6"/>
        <v>9.9999999999909051E-2</v>
      </c>
      <c r="Y51" s="6">
        <f t="shared" si="7"/>
        <v>988.3</v>
      </c>
      <c r="Z51" s="21">
        <f t="shared" si="8"/>
        <v>-144.40000000000009</v>
      </c>
    </row>
    <row r="52" spans="1:27" s="14" customFormat="1" ht="46.5" customHeight="1" x14ac:dyDescent="0.35">
      <c r="A52" s="135"/>
      <c r="B52" s="111"/>
      <c r="C52" s="167"/>
      <c r="D52" s="76"/>
      <c r="E52" s="76"/>
      <c r="F52" s="95"/>
      <c r="G52" s="90"/>
      <c r="H52" s="95"/>
      <c r="I52" s="91"/>
      <c r="J52" s="88" t="s">
        <v>28</v>
      </c>
      <c r="K52" s="25">
        <f t="shared" ref="K52:R52" si="54">K62+K67+K72</f>
        <v>0</v>
      </c>
      <c r="L52" s="25">
        <f t="shared" si="54"/>
        <v>0</v>
      </c>
      <c r="M52" s="25">
        <f t="shared" si="54"/>
        <v>0</v>
      </c>
      <c r="N52" s="25">
        <f t="shared" si="54"/>
        <v>0</v>
      </c>
      <c r="O52" s="25">
        <f t="shared" si="54"/>
        <v>0</v>
      </c>
      <c r="P52" s="25">
        <f t="shared" si="54"/>
        <v>0</v>
      </c>
      <c r="Q52" s="25">
        <f t="shared" si="54"/>
        <v>0</v>
      </c>
      <c r="R52" s="25">
        <f t="shared" si="54"/>
        <v>0</v>
      </c>
      <c r="S52" s="24">
        <f t="shared" si="50"/>
        <v>0</v>
      </c>
      <c r="T52" s="24">
        <f t="shared" si="51"/>
        <v>0</v>
      </c>
      <c r="U52" s="94"/>
      <c r="V52" s="3">
        <f t="shared" si="4"/>
        <v>0</v>
      </c>
      <c r="W52" s="3">
        <f t="shared" si="5"/>
        <v>0</v>
      </c>
      <c r="X52" s="6">
        <f t="shared" si="6"/>
        <v>0</v>
      </c>
      <c r="Y52" s="6">
        <f t="shared" si="7"/>
        <v>0</v>
      </c>
      <c r="Z52" s="21">
        <f t="shared" si="8"/>
        <v>0</v>
      </c>
      <c r="AA52" s="22"/>
    </row>
    <row r="53" spans="1:27" s="14" customFormat="1" ht="12.75" hidden="1" x14ac:dyDescent="0.2">
      <c r="A53" s="113" t="s">
        <v>71</v>
      </c>
      <c r="B53" s="123" t="s">
        <v>91</v>
      </c>
      <c r="C53" s="96" t="s">
        <v>57</v>
      </c>
      <c r="D53" s="77"/>
      <c r="E53" s="77"/>
      <c r="F53" s="95"/>
      <c r="G53" s="90"/>
      <c r="H53" s="95"/>
      <c r="I53" s="90"/>
      <c r="J53" s="34" t="s">
        <v>24</v>
      </c>
      <c r="K53" s="37">
        <f>SUM(K54:K57)</f>
        <v>0</v>
      </c>
      <c r="L53" s="37">
        <f t="shared" ref="L53:T53" si="55">SUM(L54:L57)</f>
        <v>0</v>
      </c>
      <c r="M53" s="37">
        <f t="shared" si="55"/>
        <v>0</v>
      </c>
      <c r="N53" s="37">
        <f t="shared" si="55"/>
        <v>0</v>
      </c>
      <c r="O53" s="37">
        <f t="shared" si="55"/>
        <v>0</v>
      </c>
      <c r="P53" s="37">
        <f t="shared" si="55"/>
        <v>0</v>
      </c>
      <c r="Q53" s="37">
        <f t="shared" si="55"/>
        <v>0</v>
      </c>
      <c r="R53" s="25">
        <f t="shared" si="55"/>
        <v>0</v>
      </c>
      <c r="S53" s="25">
        <f t="shared" si="55"/>
        <v>0</v>
      </c>
      <c r="T53" s="25">
        <f t="shared" si="55"/>
        <v>0</v>
      </c>
      <c r="U53" s="35"/>
      <c r="V53" s="3">
        <f t="shared" ref="V53:V57" si="56">K53+M53+O53+Q53</f>
        <v>0</v>
      </c>
      <c r="W53" s="3">
        <f t="shared" ref="W53:W57" si="57">L53+N53+P53+R53</f>
        <v>0</v>
      </c>
      <c r="X53" s="6">
        <f t="shared" ref="X53:X57" si="58">S53-T53</f>
        <v>0</v>
      </c>
      <c r="Y53" s="6">
        <f t="shared" ref="Y53:Y57" si="59">K53+M53+O53</f>
        <v>0</v>
      </c>
      <c r="Z53" s="21">
        <f t="shared" ref="Z53:Z57" si="60">Y53-W53</f>
        <v>0</v>
      </c>
    </row>
    <row r="54" spans="1:27" s="14" customFormat="1" ht="12.75" hidden="1" x14ac:dyDescent="0.2">
      <c r="A54" s="114"/>
      <c r="B54" s="111"/>
      <c r="C54" s="97"/>
      <c r="D54" s="77"/>
      <c r="E54" s="77"/>
      <c r="F54" s="95"/>
      <c r="G54" s="90"/>
      <c r="H54" s="95"/>
      <c r="I54" s="90"/>
      <c r="J54" s="34" t="s">
        <v>25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4">
        <f t="shared" ref="S54" si="61">K54+M54+O54+Q54</f>
        <v>0</v>
      </c>
      <c r="T54" s="24">
        <f t="shared" ref="T54:T57" si="62">L54+N54+P54+R54</f>
        <v>0</v>
      </c>
      <c r="U54" s="35"/>
      <c r="V54" s="3">
        <f t="shared" si="56"/>
        <v>0</v>
      </c>
      <c r="W54" s="3">
        <f t="shared" si="57"/>
        <v>0</v>
      </c>
      <c r="X54" s="6">
        <f t="shared" si="58"/>
        <v>0</v>
      </c>
      <c r="Y54" s="6">
        <f t="shared" si="59"/>
        <v>0</v>
      </c>
      <c r="Z54" s="21">
        <f t="shared" si="60"/>
        <v>0</v>
      </c>
    </row>
    <row r="55" spans="1:27" s="14" customFormat="1" ht="12.75" hidden="1" x14ac:dyDescent="0.2">
      <c r="A55" s="114"/>
      <c r="B55" s="111"/>
      <c r="C55" s="97"/>
      <c r="D55" s="77"/>
      <c r="E55" s="77"/>
      <c r="F55" s="95"/>
      <c r="G55" s="90"/>
      <c r="H55" s="95"/>
      <c r="I55" s="90"/>
      <c r="J55" s="34" t="s">
        <v>26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4">
        <f>K55+M55+O55+Q55</f>
        <v>0</v>
      </c>
      <c r="T55" s="24">
        <f t="shared" si="62"/>
        <v>0</v>
      </c>
      <c r="U55" s="35"/>
      <c r="V55" s="3">
        <f t="shared" si="56"/>
        <v>0</v>
      </c>
      <c r="W55" s="3">
        <f t="shared" si="57"/>
        <v>0</v>
      </c>
      <c r="X55" s="6">
        <f t="shared" si="58"/>
        <v>0</v>
      </c>
      <c r="Y55" s="6">
        <f t="shared" si="59"/>
        <v>0</v>
      </c>
      <c r="Z55" s="21">
        <f t="shared" si="60"/>
        <v>0</v>
      </c>
    </row>
    <row r="56" spans="1:27" s="14" customFormat="1" ht="12.75" hidden="1" x14ac:dyDescent="0.2">
      <c r="A56" s="114"/>
      <c r="B56" s="111"/>
      <c r="C56" s="97"/>
      <c r="D56" s="77"/>
      <c r="E56" s="77"/>
      <c r="F56" s="95"/>
      <c r="G56" s="90"/>
      <c r="H56" s="95"/>
      <c r="I56" s="90"/>
      <c r="J56" s="34" t="s">
        <v>27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4">
        <f t="shared" ref="S56:S57" si="63">K56+M56+O56+Q56</f>
        <v>0</v>
      </c>
      <c r="T56" s="24">
        <f t="shared" si="62"/>
        <v>0</v>
      </c>
      <c r="U56" s="35"/>
      <c r="V56" s="3">
        <f t="shared" si="56"/>
        <v>0</v>
      </c>
      <c r="W56" s="3">
        <f t="shared" si="57"/>
        <v>0</v>
      </c>
      <c r="X56" s="6">
        <f t="shared" si="58"/>
        <v>0</v>
      </c>
      <c r="Y56" s="6">
        <f t="shared" si="59"/>
        <v>0</v>
      </c>
      <c r="Z56" s="21">
        <f t="shared" si="60"/>
        <v>0</v>
      </c>
    </row>
    <row r="57" spans="1:27" s="14" customFormat="1" ht="12.75" hidden="1" x14ac:dyDescent="0.2">
      <c r="A57" s="127"/>
      <c r="B57" s="111"/>
      <c r="C57" s="98"/>
      <c r="D57" s="77"/>
      <c r="E57" s="77"/>
      <c r="F57" s="95"/>
      <c r="G57" s="90"/>
      <c r="H57" s="95"/>
      <c r="I57" s="90"/>
      <c r="J57" s="34" t="s">
        <v>28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4">
        <f t="shared" si="63"/>
        <v>0</v>
      </c>
      <c r="T57" s="24">
        <f t="shared" si="62"/>
        <v>0</v>
      </c>
      <c r="U57" s="35"/>
      <c r="V57" s="3">
        <f t="shared" si="56"/>
        <v>0</v>
      </c>
      <c r="W57" s="3">
        <f t="shared" si="57"/>
        <v>0</v>
      </c>
      <c r="X57" s="6">
        <f t="shared" si="58"/>
        <v>0</v>
      </c>
      <c r="Y57" s="6">
        <f t="shared" si="59"/>
        <v>0</v>
      </c>
      <c r="Z57" s="21">
        <f t="shared" si="60"/>
        <v>0</v>
      </c>
    </row>
    <row r="58" spans="1:27" s="14" customFormat="1" ht="61.5" customHeight="1" x14ac:dyDescent="0.2">
      <c r="A58" s="113" t="s">
        <v>99</v>
      </c>
      <c r="B58" s="140" t="s">
        <v>97</v>
      </c>
      <c r="C58" s="108" t="s">
        <v>39</v>
      </c>
      <c r="D58" s="137"/>
      <c r="E58" s="139" t="s">
        <v>98</v>
      </c>
      <c r="F58" s="95">
        <v>44935</v>
      </c>
      <c r="G58" s="90">
        <v>45289</v>
      </c>
      <c r="H58" s="95">
        <v>44935</v>
      </c>
      <c r="I58" s="90">
        <v>45289</v>
      </c>
      <c r="J58" s="34" t="s">
        <v>24</v>
      </c>
      <c r="K58" s="25">
        <f>SUM(K59:K62)</f>
        <v>78</v>
      </c>
      <c r="L58" s="25">
        <f t="shared" ref="L58:T58" si="64">SUM(L59:L62)</f>
        <v>0</v>
      </c>
      <c r="M58" s="25">
        <f t="shared" si="64"/>
        <v>389.8</v>
      </c>
      <c r="N58" s="25">
        <f t="shared" si="64"/>
        <v>467.8</v>
      </c>
      <c r="O58" s="25">
        <f t="shared" si="64"/>
        <v>0</v>
      </c>
      <c r="P58" s="25">
        <f t="shared" si="64"/>
        <v>0</v>
      </c>
      <c r="Q58" s="25">
        <f t="shared" si="64"/>
        <v>0</v>
      </c>
      <c r="R58" s="25">
        <f t="shared" si="64"/>
        <v>0</v>
      </c>
      <c r="S58" s="25">
        <f t="shared" si="64"/>
        <v>467.8</v>
      </c>
      <c r="T58" s="25">
        <f t="shared" si="64"/>
        <v>467.8</v>
      </c>
      <c r="U58" s="92"/>
      <c r="V58" s="3"/>
      <c r="W58" s="3"/>
      <c r="X58" s="6"/>
      <c r="Y58" s="6"/>
      <c r="Z58" s="21"/>
    </row>
    <row r="59" spans="1:27" s="14" customFormat="1" ht="15.75" customHeight="1" x14ac:dyDescent="0.2">
      <c r="A59" s="114"/>
      <c r="B59" s="141"/>
      <c r="C59" s="109"/>
      <c r="D59" s="138"/>
      <c r="E59" s="139"/>
      <c r="F59" s="95"/>
      <c r="G59" s="90"/>
      <c r="H59" s="95"/>
      <c r="I59" s="90"/>
      <c r="J59" s="34" t="s">
        <v>25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4">
        <f>K59+M59+O59+Q59</f>
        <v>0</v>
      </c>
      <c r="T59" s="24">
        <f t="shared" ref="T59:T62" si="65">L59+N59+P59+R59</f>
        <v>0</v>
      </c>
      <c r="U59" s="93"/>
      <c r="V59" s="3"/>
      <c r="W59" s="3"/>
      <c r="X59" s="6"/>
      <c r="Y59" s="6"/>
      <c r="Z59" s="21"/>
    </row>
    <row r="60" spans="1:27" s="14" customFormat="1" ht="15.75" customHeight="1" x14ac:dyDescent="0.2">
      <c r="A60" s="114"/>
      <c r="B60" s="141"/>
      <c r="C60" s="109"/>
      <c r="D60" s="138"/>
      <c r="E60" s="139"/>
      <c r="F60" s="95"/>
      <c r="G60" s="90"/>
      <c r="H60" s="95"/>
      <c r="I60" s="90"/>
      <c r="J60" s="34" t="s">
        <v>26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4">
        <f>K60+M60+O60+Q60</f>
        <v>0</v>
      </c>
      <c r="T60" s="24">
        <f t="shared" si="65"/>
        <v>0</v>
      </c>
      <c r="U60" s="93"/>
      <c r="V60" s="3"/>
      <c r="W60" s="3"/>
      <c r="X60" s="6"/>
      <c r="Y60" s="6"/>
      <c r="Z60" s="21"/>
    </row>
    <row r="61" spans="1:27" s="14" customFormat="1" ht="15.75" customHeight="1" x14ac:dyDescent="0.2">
      <c r="A61" s="114"/>
      <c r="B61" s="141"/>
      <c r="C61" s="109"/>
      <c r="D61" s="138"/>
      <c r="E61" s="139"/>
      <c r="F61" s="95"/>
      <c r="G61" s="90"/>
      <c r="H61" s="95"/>
      <c r="I61" s="90"/>
      <c r="J61" s="34" t="s">
        <v>27</v>
      </c>
      <c r="K61" s="25">
        <v>78</v>
      </c>
      <c r="L61" s="25">
        <v>0</v>
      </c>
      <c r="M61" s="25">
        <v>389.8</v>
      </c>
      <c r="N61" s="25">
        <v>467.8</v>
      </c>
      <c r="O61" s="25">
        <v>0</v>
      </c>
      <c r="P61" s="25">
        <v>0</v>
      </c>
      <c r="Q61" s="25">
        <v>0</v>
      </c>
      <c r="R61" s="25">
        <v>0</v>
      </c>
      <c r="S61" s="24">
        <f t="shared" ref="S61:S62" si="66">K61+M61+O61+Q61</f>
        <v>467.8</v>
      </c>
      <c r="T61" s="24">
        <f t="shared" si="65"/>
        <v>467.8</v>
      </c>
      <c r="U61" s="93"/>
      <c r="V61" s="3"/>
      <c r="W61" s="3"/>
      <c r="X61" s="6"/>
      <c r="Y61" s="6"/>
      <c r="Z61" s="21"/>
    </row>
    <row r="62" spans="1:27" s="14" customFormat="1" ht="22.5" customHeight="1" x14ac:dyDescent="0.2">
      <c r="A62" s="114"/>
      <c r="B62" s="141"/>
      <c r="C62" s="109"/>
      <c r="D62" s="77"/>
      <c r="E62" s="77"/>
      <c r="F62" s="95"/>
      <c r="G62" s="90"/>
      <c r="H62" s="95"/>
      <c r="I62" s="91"/>
      <c r="J62" s="88" t="s">
        <v>28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4">
        <f t="shared" si="66"/>
        <v>0</v>
      </c>
      <c r="T62" s="24">
        <f t="shared" si="65"/>
        <v>0</v>
      </c>
      <c r="U62" s="94"/>
      <c r="V62" s="3"/>
      <c r="W62" s="3"/>
      <c r="X62" s="6"/>
      <c r="Y62" s="6"/>
      <c r="Z62" s="21"/>
    </row>
    <row r="63" spans="1:27" s="14" customFormat="1" ht="65.25" customHeight="1" x14ac:dyDescent="0.2">
      <c r="A63" s="113" t="s">
        <v>102</v>
      </c>
      <c r="B63" s="102" t="s">
        <v>100</v>
      </c>
      <c r="C63" s="108" t="s">
        <v>39</v>
      </c>
      <c r="D63" s="77"/>
      <c r="E63" s="77"/>
      <c r="F63" s="95">
        <v>44935</v>
      </c>
      <c r="G63" s="90">
        <v>45289</v>
      </c>
      <c r="H63" s="95">
        <v>44935</v>
      </c>
      <c r="I63" s="90">
        <v>45289</v>
      </c>
      <c r="J63" s="34" t="s">
        <v>24</v>
      </c>
      <c r="K63" s="25">
        <f>SUM(K64:K67)</f>
        <v>78</v>
      </c>
      <c r="L63" s="25">
        <f t="shared" ref="L63:T63" si="67">SUM(L64:L67)</f>
        <v>78</v>
      </c>
      <c r="M63" s="25">
        <f t="shared" si="67"/>
        <v>171.7</v>
      </c>
      <c r="N63" s="25">
        <f t="shared" si="67"/>
        <v>171.7</v>
      </c>
      <c r="O63" s="25">
        <f t="shared" si="67"/>
        <v>270.8</v>
      </c>
      <c r="P63" s="25">
        <f t="shared" si="67"/>
        <v>270.8</v>
      </c>
      <c r="Q63" s="25">
        <f t="shared" si="67"/>
        <v>5.7</v>
      </c>
      <c r="R63" s="25">
        <f t="shared" si="67"/>
        <v>5.6</v>
      </c>
      <c r="S63" s="25">
        <f t="shared" si="67"/>
        <v>526.20000000000005</v>
      </c>
      <c r="T63" s="25">
        <f t="shared" si="67"/>
        <v>526.1</v>
      </c>
      <c r="U63" s="92"/>
      <c r="V63" s="3"/>
      <c r="W63" s="3"/>
      <c r="X63" s="6"/>
      <c r="Y63" s="6"/>
      <c r="Z63" s="21"/>
    </row>
    <row r="64" spans="1:27" s="14" customFormat="1" ht="22.5" customHeight="1" x14ac:dyDescent="0.2">
      <c r="A64" s="114"/>
      <c r="B64" s="103"/>
      <c r="C64" s="109"/>
      <c r="D64" s="77"/>
      <c r="E64" s="77"/>
      <c r="F64" s="95"/>
      <c r="G64" s="90"/>
      <c r="H64" s="95"/>
      <c r="I64" s="90"/>
      <c r="J64" s="34" t="s">
        <v>25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4">
        <f>K64+M64+O64+Q64</f>
        <v>0</v>
      </c>
      <c r="T64" s="24">
        <f t="shared" ref="T64:T67" si="68">L64+N64+P64+R64</f>
        <v>0</v>
      </c>
      <c r="U64" s="93"/>
      <c r="V64" s="3"/>
      <c r="W64" s="3"/>
      <c r="X64" s="6"/>
      <c r="Y64" s="6"/>
      <c r="Z64" s="21"/>
    </row>
    <row r="65" spans="1:26" s="14" customFormat="1" ht="12.75" x14ac:dyDescent="0.2">
      <c r="A65" s="114"/>
      <c r="B65" s="103"/>
      <c r="C65" s="109"/>
      <c r="D65" s="77"/>
      <c r="E65" s="77"/>
      <c r="F65" s="95"/>
      <c r="G65" s="90"/>
      <c r="H65" s="95"/>
      <c r="I65" s="90"/>
      <c r="J65" s="34" t="s">
        <v>26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4">
        <f>K65+M65+O65+Q65</f>
        <v>0</v>
      </c>
      <c r="T65" s="24">
        <f t="shared" si="68"/>
        <v>0</v>
      </c>
      <c r="U65" s="93"/>
      <c r="V65" s="3"/>
      <c r="W65" s="3"/>
      <c r="X65" s="6"/>
      <c r="Y65" s="6"/>
      <c r="Z65" s="21"/>
    </row>
    <row r="66" spans="1:26" s="14" customFormat="1" ht="12.75" x14ac:dyDescent="0.2">
      <c r="A66" s="114"/>
      <c r="B66" s="103"/>
      <c r="C66" s="109"/>
      <c r="D66" s="77"/>
      <c r="E66" s="77"/>
      <c r="F66" s="95"/>
      <c r="G66" s="90"/>
      <c r="H66" s="95"/>
      <c r="I66" s="90"/>
      <c r="J66" s="34" t="s">
        <v>27</v>
      </c>
      <c r="K66" s="25">
        <v>78</v>
      </c>
      <c r="L66" s="25">
        <v>78</v>
      </c>
      <c r="M66" s="25">
        <v>171.7</v>
      </c>
      <c r="N66" s="25">
        <v>171.7</v>
      </c>
      <c r="O66" s="25">
        <v>270.8</v>
      </c>
      <c r="P66" s="25">
        <v>270.8</v>
      </c>
      <c r="Q66" s="25">
        <v>5.7</v>
      </c>
      <c r="R66" s="25">
        <v>5.6</v>
      </c>
      <c r="S66" s="24">
        <f t="shared" ref="S66:S67" si="69">K66+M66+O66+Q66</f>
        <v>526.20000000000005</v>
      </c>
      <c r="T66" s="24">
        <f t="shared" si="68"/>
        <v>526.1</v>
      </c>
      <c r="U66" s="93"/>
      <c r="V66" s="3"/>
      <c r="W66" s="3"/>
      <c r="X66" s="6"/>
      <c r="Y66" s="6"/>
      <c r="Z66" s="21"/>
    </row>
    <row r="67" spans="1:26" s="14" customFormat="1" ht="12.75" x14ac:dyDescent="0.2">
      <c r="A67" s="114"/>
      <c r="B67" s="104"/>
      <c r="C67" s="109"/>
      <c r="D67" s="77"/>
      <c r="E67" s="77"/>
      <c r="F67" s="95"/>
      <c r="G67" s="90"/>
      <c r="H67" s="95"/>
      <c r="I67" s="91"/>
      <c r="J67" s="88" t="s">
        <v>28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4">
        <f t="shared" si="69"/>
        <v>0</v>
      </c>
      <c r="T67" s="24">
        <f t="shared" si="68"/>
        <v>0</v>
      </c>
      <c r="U67" s="94"/>
      <c r="V67" s="3"/>
      <c r="W67" s="3"/>
      <c r="X67" s="6"/>
      <c r="Y67" s="6"/>
      <c r="Z67" s="21"/>
    </row>
    <row r="68" spans="1:26" s="14" customFormat="1" ht="44.25" customHeight="1" x14ac:dyDescent="0.2">
      <c r="A68" s="113" t="s">
        <v>103</v>
      </c>
      <c r="B68" s="105" t="s">
        <v>101</v>
      </c>
      <c r="C68" s="108" t="s">
        <v>39</v>
      </c>
      <c r="D68" s="77"/>
      <c r="E68" s="77"/>
      <c r="F68" s="95">
        <v>44935</v>
      </c>
      <c r="G68" s="90">
        <v>45289</v>
      </c>
      <c r="H68" s="95">
        <v>44935</v>
      </c>
      <c r="I68" s="90">
        <v>45289</v>
      </c>
      <c r="J68" s="34" t="s">
        <v>24</v>
      </c>
      <c r="K68" s="25">
        <f>SUM(K69:K72)</f>
        <v>0</v>
      </c>
      <c r="L68" s="25">
        <f t="shared" ref="L68:T68" si="70">SUM(L69:L72)</f>
        <v>0</v>
      </c>
      <c r="M68" s="25">
        <f t="shared" si="70"/>
        <v>0</v>
      </c>
      <c r="N68" s="25">
        <f t="shared" si="70"/>
        <v>0</v>
      </c>
      <c r="O68" s="25">
        <f t="shared" si="70"/>
        <v>0</v>
      </c>
      <c r="P68" s="25">
        <f t="shared" si="70"/>
        <v>0</v>
      </c>
      <c r="Q68" s="25">
        <f t="shared" si="70"/>
        <v>138.80000000000001</v>
      </c>
      <c r="R68" s="25">
        <f t="shared" si="70"/>
        <v>138.80000000000001</v>
      </c>
      <c r="S68" s="25">
        <f t="shared" si="70"/>
        <v>138.80000000000001</v>
      </c>
      <c r="T68" s="25">
        <f t="shared" si="70"/>
        <v>138.80000000000001</v>
      </c>
      <c r="U68" s="92"/>
      <c r="V68" s="3"/>
      <c r="W68" s="3"/>
      <c r="X68" s="6"/>
      <c r="Y68" s="6"/>
      <c r="Z68" s="21"/>
    </row>
    <row r="69" spans="1:26" s="14" customFormat="1" ht="12.75" x14ac:dyDescent="0.2">
      <c r="A69" s="114"/>
      <c r="B69" s="106"/>
      <c r="C69" s="109"/>
      <c r="D69" s="77"/>
      <c r="E69" s="77"/>
      <c r="F69" s="95"/>
      <c r="G69" s="90"/>
      <c r="H69" s="95"/>
      <c r="I69" s="90"/>
      <c r="J69" s="34" t="s">
        <v>25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4">
        <f>K69+M69+O69+Q69</f>
        <v>0</v>
      </c>
      <c r="T69" s="24">
        <f t="shared" ref="T69:T72" si="71">L69+N69+P69+R69</f>
        <v>0</v>
      </c>
      <c r="U69" s="93"/>
      <c r="V69" s="3"/>
      <c r="W69" s="3"/>
      <c r="X69" s="6"/>
      <c r="Y69" s="6"/>
      <c r="Z69" s="21"/>
    </row>
    <row r="70" spans="1:26" s="14" customFormat="1" ht="12.75" x14ac:dyDescent="0.2">
      <c r="A70" s="114"/>
      <c r="B70" s="106"/>
      <c r="C70" s="109"/>
      <c r="D70" s="77"/>
      <c r="E70" s="77"/>
      <c r="F70" s="95"/>
      <c r="G70" s="90"/>
      <c r="H70" s="95"/>
      <c r="I70" s="90"/>
      <c r="J70" s="34" t="s">
        <v>26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4">
        <f>K70+M70+O70+Q70</f>
        <v>0</v>
      </c>
      <c r="T70" s="24">
        <f t="shared" si="71"/>
        <v>0</v>
      </c>
      <c r="U70" s="93"/>
      <c r="V70" s="3"/>
      <c r="W70" s="3"/>
      <c r="X70" s="6"/>
      <c r="Y70" s="6"/>
      <c r="Z70" s="21"/>
    </row>
    <row r="71" spans="1:26" s="14" customFormat="1" ht="12.75" x14ac:dyDescent="0.2">
      <c r="A71" s="114"/>
      <c r="B71" s="106"/>
      <c r="C71" s="109"/>
      <c r="D71" s="77"/>
      <c r="E71" s="77"/>
      <c r="F71" s="95"/>
      <c r="G71" s="90"/>
      <c r="H71" s="95"/>
      <c r="I71" s="90"/>
      <c r="J71" s="34" t="s">
        <v>27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138.80000000000001</v>
      </c>
      <c r="R71" s="25">
        <v>138.80000000000001</v>
      </c>
      <c r="S71" s="24">
        <f t="shared" ref="S71:S72" si="72">K71+M71+O71+Q71</f>
        <v>138.80000000000001</v>
      </c>
      <c r="T71" s="24">
        <f t="shared" si="71"/>
        <v>138.80000000000001</v>
      </c>
      <c r="U71" s="93"/>
      <c r="V71" s="3"/>
      <c r="W71" s="3"/>
      <c r="X71" s="6"/>
      <c r="Y71" s="6"/>
      <c r="Z71" s="21"/>
    </row>
    <row r="72" spans="1:26" s="14" customFormat="1" ht="31.5" customHeight="1" x14ac:dyDescent="0.2">
      <c r="A72" s="114"/>
      <c r="B72" s="107"/>
      <c r="C72" s="109"/>
      <c r="D72" s="77"/>
      <c r="E72" s="77"/>
      <c r="F72" s="95"/>
      <c r="G72" s="90"/>
      <c r="H72" s="95"/>
      <c r="I72" s="91"/>
      <c r="J72" s="88" t="s">
        <v>28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4">
        <f t="shared" si="72"/>
        <v>0</v>
      </c>
      <c r="T72" s="24">
        <f t="shared" si="71"/>
        <v>0</v>
      </c>
      <c r="U72" s="94"/>
      <c r="V72" s="3"/>
      <c r="W72" s="3"/>
      <c r="X72" s="6"/>
      <c r="Y72" s="6"/>
      <c r="Z72" s="21"/>
    </row>
    <row r="73" spans="1:26" s="14" customFormat="1" ht="33.75" customHeight="1" x14ac:dyDescent="0.2">
      <c r="A73" s="113" t="s">
        <v>71</v>
      </c>
      <c r="B73" s="123" t="s">
        <v>92</v>
      </c>
      <c r="C73" s="96" t="s">
        <v>57</v>
      </c>
      <c r="D73" s="77"/>
      <c r="E73" s="77"/>
      <c r="F73" s="95">
        <v>44935</v>
      </c>
      <c r="G73" s="90">
        <v>45289</v>
      </c>
      <c r="H73" s="95">
        <v>44935</v>
      </c>
      <c r="I73" s="90">
        <v>45289</v>
      </c>
      <c r="J73" s="34" t="s">
        <v>24</v>
      </c>
      <c r="K73" s="25">
        <f>SUM(K74:K77)</f>
        <v>0</v>
      </c>
      <c r="L73" s="25">
        <f t="shared" ref="L73" si="73">SUM(L74:L77)</f>
        <v>0</v>
      </c>
      <c r="M73" s="25">
        <f t="shared" ref="M73" si="74">SUM(M74:M77)</f>
        <v>659.2</v>
      </c>
      <c r="N73" s="25">
        <f t="shared" ref="N73" si="75">SUM(N74:N77)</f>
        <v>659.2</v>
      </c>
      <c r="O73" s="25">
        <f t="shared" ref="O73" si="76">SUM(O74:O77)</f>
        <v>10920.4</v>
      </c>
      <c r="P73" s="25">
        <f t="shared" ref="P73" si="77">SUM(P74:P77)</f>
        <v>10920.4</v>
      </c>
      <c r="Q73" s="25">
        <f t="shared" ref="Q73" si="78">SUM(Q74:Q77)</f>
        <v>9151.5</v>
      </c>
      <c r="R73" s="25">
        <f t="shared" ref="R73" si="79">SUM(R74:R77)</f>
        <v>8702.2000000000007</v>
      </c>
      <c r="S73" s="25">
        <f t="shared" ref="S73" si="80">SUM(S74:S77)</f>
        <v>20731.099999999999</v>
      </c>
      <c r="T73" s="25">
        <f t="shared" ref="T73" si="81">SUM(T74:T77)</f>
        <v>20281.800000000003</v>
      </c>
      <c r="U73" s="92"/>
      <c r="V73" s="3">
        <f t="shared" si="4"/>
        <v>20731.099999999999</v>
      </c>
      <c r="W73" s="3">
        <f t="shared" si="5"/>
        <v>20281.800000000003</v>
      </c>
      <c r="X73" s="6">
        <f t="shared" si="6"/>
        <v>449.29999999999563</v>
      </c>
      <c r="Y73" s="6">
        <f t="shared" si="7"/>
        <v>11579.6</v>
      </c>
      <c r="Z73" s="21">
        <f t="shared" si="8"/>
        <v>-8702.2000000000025</v>
      </c>
    </row>
    <row r="74" spans="1:26" s="14" customFormat="1" ht="33.75" customHeight="1" x14ac:dyDescent="0.2">
      <c r="A74" s="114"/>
      <c r="B74" s="111"/>
      <c r="C74" s="97"/>
      <c r="D74" s="77"/>
      <c r="E74" s="77"/>
      <c r="F74" s="95"/>
      <c r="G74" s="90"/>
      <c r="H74" s="95"/>
      <c r="I74" s="90"/>
      <c r="J74" s="34" t="s">
        <v>25</v>
      </c>
      <c r="K74" s="25">
        <f>K79+K84</f>
        <v>0</v>
      </c>
      <c r="L74" s="25">
        <f t="shared" ref="L74:R74" si="82">L79+L84</f>
        <v>0</v>
      </c>
      <c r="M74" s="25">
        <f t="shared" si="82"/>
        <v>0</v>
      </c>
      <c r="N74" s="25">
        <f t="shared" si="82"/>
        <v>0</v>
      </c>
      <c r="O74" s="25">
        <f t="shared" si="82"/>
        <v>0</v>
      </c>
      <c r="P74" s="25">
        <f t="shared" si="82"/>
        <v>0</v>
      </c>
      <c r="Q74" s="25">
        <f t="shared" si="82"/>
        <v>0</v>
      </c>
      <c r="R74" s="25">
        <f t="shared" si="82"/>
        <v>0</v>
      </c>
      <c r="S74" s="24">
        <f t="shared" ref="S74:S77" si="83">K74+M74+O74+Q74</f>
        <v>0</v>
      </c>
      <c r="T74" s="24">
        <f t="shared" ref="T74:T82" si="84">L74+N74+P74+R74</f>
        <v>0</v>
      </c>
      <c r="U74" s="93"/>
      <c r="V74" s="3">
        <f t="shared" si="4"/>
        <v>0</v>
      </c>
      <c r="W74" s="3">
        <f t="shared" si="5"/>
        <v>0</v>
      </c>
      <c r="X74" s="6">
        <f t="shared" si="6"/>
        <v>0</v>
      </c>
      <c r="Y74" s="6">
        <f t="shared" si="7"/>
        <v>0</v>
      </c>
      <c r="Z74" s="21">
        <f t="shared" si="8"/>
        <v>0</v>
      </c>
    </row>
    <row r="75" spans="1:26" s="14" customFormat="1" ht="33.75" customHeight="1" x14ac:dyDescent="0.2">
      <c r="A75" s="114"/>
      <c r="B75" s="111"/>
      <c r="C75" s="97"/>
      <c r="D75" s="77"/>
      <c r="E75" s="77"/>
      <c r="F75" s="95"/>
      <c r="G75" s="90"/>
      <c r="H75" s="95"/>
      <c r="I75" s="90"/>
      <c r="J75" s="34" t="s">
        <v>26</v>
      </c>
      <c r="K75" s="25">
        <f t="shared" ref="K75:R75" si="85">K80+K85</f>
        <v>0</v>
      </c>
      <c r="L75" s="25">
        <f t="shared" si="85"/>
        <v>0</v>
      </c>
      <c r="M75" s="25">
        <f t="shared" si="85"/>
        <v>0</v>
      </c>
      <c r="N75" s="25">
        <f t="shared" si="85"/>
        <v>0</v>
      </c>
      <c r="O75" s="25">
        <f t="shared" si="85"/>
        <v>4188.3999999999996</v>
      </c>
      <c r="P75" s="25">
        <f t="shared" si="85"/>
        <v>4188.3999999999996</v>
      </c>
      <c r="Q75" s="25">
        <f t="shared" si="85"/>
        <v>0.1</v>
      </c>
      <c r="R75" s="25">
        <f t="shared" si="85"/>
        <v>0</v>
      </c>
      <c r="S75" s="24">
        <f t="shared" si="83"/>
        <v>4188.5</v>
      </c>
      <c r="T75" s="24">
        <f t="shared" si="84"/>
        <v>4188.3999999999996</v>
      </c>
      <c r="U75" s="93"/>
      <c r="V75" s="3">
        <f t="shared" si="4"/>
        <v>4188.5</v>
      </c>
      <c r="W75" s="3">
        <f t="shared" si="5"/>
        <v>4188.3999999999996</v>
      </c>
      <c r="X75" s="6">
        <f t="shared" si="6"/>
        <v>0.1000000000003638</v>
      </c>
      <c r="Y75" s="6">
        <f t="shared" si="7"/>
        <v>4188.3999999999996</v>
      </c>
      <c r="Z75" s="21">
        <f t="shared" si="8"/>
        <v>0</v>
      </c>
    </row>
    <row r="76" spans="1:26" s="14" customFormat="1" ht="33.75" customHeight="1" x14ac:dyDescent="0.2">
      <c r="A76" s="114"/>
      <c r="B76" s="111"/>
      <c r="C76" s="97"/>
      <c r="D76" s="77"/>
      <c r="E76" s="77"/>
      <c r="F76" s="95"/>
      <c r="G76" s="90"/>
      <c r="H76" s="95"/>
      <c r="I76" s="90"/>
      <c r="J76" s="34" t="s">
        <v>27</v>
      </c>
      <c r="K76" s="25">
        <f t="shared" ref="K76:R76" si="86">K81+K86</f>
        <v>0</v>
      </c>
      <c r="L76" s="25">
        <f t="shared" si="86"/>
        <v>0</v>
      </c>
      <c r="M76" s="25">
        <f t="shared" si="86"/>
        <v>659.2</v>
      </c>
      <c r="N76" s="25">
        <f t="shared" si="86"/>
        <v>659.2</v>
      </c>
      <c r="O76" s="25">
        <f t="shared" si="86"/>
        <v>6732</v>
      </c>
      <c r="P76" s="25">
        <f t="shared" si="86"/>
        <v>6732</v>
      </c>
      <c r="Q76" s="25">
        <f t="shared" si="86"/>
        <v>9151.4</v>
      </c>
      <c r="R76" s="25">
        <f t="shared" si="86"/>
        <v>8702.2000000000007</v>
      </c>
      <c r="S76" s="24">
        <f t="shared" ref="S76" si="87">K76+M76+O76+Q76</f>
        <v>16542.599999999999</v>
      </c>
      <c r="T76" s="24">
        <f t="shared" ref="T76" si="88">L76+N76+P76+R76</f>
        <v>16093.400000000001</v>
      </c>
      <c r="U76" s="93"/>
      <c r="V76" s="3">
        <f t="shared" si="4"/>
        <v>16542.599999999999</v>
      </c>
      <c r="W76" s="3">
        <f t="shared" si="5"/>
        <v>16093.400000000001</v>
      </c>
      <c r="X76" s="6">
        <f t="shared" si="6"/>
        <v>449.19999999999709</v>
      </c>
      <c r="Y76" s="6">
        <f t="shared" si="7"/>
        <v>7391.2</v>
      </c>
      <c r="Z76" s="21">
        <f t="shared" si="8"/>
        <v>-8702.2000000000007</v>
      </c>
    </row>
    <row r="77" spans="1:26" s="14" customFormat="1" ht="33.75" customHeight="1" x14ac:dyDescent="0.2">
      <c r="A77" s="127"/>
      <c r="B77" s="111"/>
      <c r="C77" s="98"/>
      <c r="D77" s="77"/>
      <c r="E77" s="77"/>
      <c r="F77" s="95"/>
      <c r="G77" s="90"/>
      <c r="H77" s="95"/>
      <c r="I77" s="91"/>
      <c r="J77" s="34" t="s">
        <v>28</v>
      </c>
      <c r="K77" s="25">
        <f t="shared" ref="K77:R77" si="89">K82+K87</f>
        <v>0</v>
      </c>
      <c r="L77" s="25">
        <f t="shared" si="89"/>
        <v>0</v>
      </c>
      <c r="M77" s="25">
        <f t="shared" si="89"/>
        <v>0</v>
      </c>
      <c r="N77" s="25">
        <f t="shared" si="89"/>
        <v>0</v>
      </c>
      <c r="O77" s="25">
        <f t="shared" si="89"/>
        <v>0</v>
      </c>
      <c r="P77" s="25">
        <f t="shared" si="89"/>
        <v>0</v>
      </c>
      <c r="Q77" s="25">
        <f t="shared" si="89"/>
        <v>0</v>
      </c>
      <c r="R77" s="25">
        <f t="shared" si="89"/>
        <v>0</v>
      </c>
      <c r="S77" s="24">
        <f t="shared" si="83"/>
        <v>0</v>
      </c>
      <c r="T77" s="24">
        <f t="shared" si="84"/>
        <v>0</v>
      </c>
      <c r="U77" s="93"/>
      <c r="V77" s="3">
        <f t="shared" si="4"/>
        <v>0</v>
      </c>
      <c r="W77" s="3">
        <f t="shared" si="5"/>
        <v>0</v>
      </c>
      <c r="X77" s="6">
        <f t="shared" si="6"/>
        <v>0</v>
      </c>
      <c r="Y77" s="6">
        <f t="shared" si="7"/>
        <v>0</v>
      </c>
      <c r="Z77" s="21">
        <f t="shared" si="8"/>
        <v>0</v>
      </c>
    </row>
    <row r="78" spans="1:26" s="14" customFormat="1" ht="81" customHeight="1" x14ac:dyDescent="0.2">
      <c r="A78" s="113" t="s">
        <v>106</v>
      </c>
      <c r="B78" s="115" t="s">
        <v>104</v>
      </c>
      <c r="C78" s="96" t="s">
        <v>57</v>
      </c>
      <c r="D78" s="77"/>
      <c r="E78" s="77"/>
      <c r="F78" s="95">
        <v>44935</v>
      </c>
      <c r="G78" s="90">
        <v>45289</v>
      </c>
      <c r="H78" s="95">
        <v>44935</v>
      </c>
      <c r="I78" s="90">
        <v>45289</v>
      </c>
      <c r="J78" s="34" t="s">
        <v>24</v>
      </c>
      <c r="K78" s="25">
        <f>SUM(K79:K82)</f>
        <v>0</v>
      </c>
      <c r="L78" s="25">
        <f t="shared" ref="L78:T78" si="90">SUM(L79:L82)</f>
        <v>0</v>
      </c>
      <c r="M78" s="25">
        <f t="shared" si="90"/>
        <v>659.2</v>
      </c>
      <c r="N78" s="25">
        <f t="shared" si="90"/>
        <v>659.2</v>
      </c>
      <c r="O78" s="25">
        <f t="shared" si="90"/>
        <v>6511.6</v>
      </c>
      <c r="P78" s="25">
        <f t="shared" si="90"/>
        <v>6511.6</v>
      </c>
      <c r="Q78" s="25">
        <f t="shared" si="90"/>
        <v>9151.2999999999993</v>
      </c>
      <c r="R78" s="25">
        <f t="shared" si="90"/>
        <v>8702.2000000000007</v>
      </c>
      <c r="S78" s="25">
        <f t="shared" si="90"/>
        <v>16322.099999999999</v>
      </c>
      <c r="T78" s="25">
        <f t="shared" si="90"/>
        <v>15873</v>
      </c>
      <c r="U78" s="99"/>
      <c r="V78" s="3"/>
      <c r="W78" s="3"/>
      <c r="X78" s="6"/>
      <c r="Y78" s="6"/>
      <c r="Z78" s="21"/>
    </row>
    <row r="79" spans="1:26" s="14" customFormat="1" ht="33.75" customHeight="1" x14ac:dyDescent="0.2">
      <c r="A79" s="114"/>
      <c r="B79" s="116"/>
      <c r="C79" s="97"/>
      <c r="D79" s="77"/>
      <c r="E79" s="77"/>
      <c r="F79" s="95"/>
      <c r="G79" s="90"/>
      <c r="H79" s="95"/>
      <c r="I79" s="90"/>
      <c r="J79" s="34" t="s">
        <v>25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4">
        <f t="shared" ref="S79:S82" si="91">K79+M79+O79+Q79</f>
        <v>0</v>
      </c>
      <c r="T79" s="24">
        <f t="shared" si="84"/>
        <v>0</v>
      </c>
      <c r="U79" s="100"/>
      <c r="V79" s="3"/>
      <c r="W79" s="3"/>
      <c r="X79" s="6"/>
      <c r="Y79" s="6"/>
      <c r="Z79" s="21"/>
    </row>
    <row r="80" spans="1:26" s="14" customFormat="1" ht="33.75" customHeight="1" x14ac:dyDescent="0.2">
      <c r="A80" s="114"/>
      <c r="B80" s="116"/>
      <c r="C80" s="97"/>
      <c r="D80" s="77"/>
      <c r="E80" s="77"/>
      <c r="F80" s="95"/>
      <c r="G80" s="90"/>
      <c r="H80" s="95"/>
      <c r="I80" s="90"/>
      <c r="J80" s="34" t="s">
        <v>26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4">
        <f t="shared" si="91"/>
        <v>0</v>
      </c>
      <c r="T80" s="24">
        <f t="shared" si="84"/>
        <v>0</v>
      </c>
      <c r="U80" s="100"/>
      <c r="V80" s="3"/>
      <c r="W80" s="3"/>
      <c r="X80" s="6"/>
      <c r="Y80" s="6"/>
      <c r="Z80" s="21"/>
    </row>
    <row r="81" spans="1:26" s="14" customFormat="1" ht="33.75" customHeight="1" x14ac:dyDescent="0.2">
      <c r="A81" s="114"/>
      <c r="B81" s="116"/>
      <c r="C81" s="97"/>
      <c r="D81" s="77"/>
      <c r="E81" s="77"/>
      <c r="F81" s="95"/>
      <c r="G81" s="90"/>
      <c r="H81" s="95"/>
      <c r="I81" s="90"/>
      <c r="J81" s="34" t="s">
        <v>27</v>
      </c>
      <c r="K81" s="25">
        <v>0</v>
      </c>
      <c r="L81" s="25">
        <v>0</v>
      </c>
      <c r="M81" s="25">
        <v>659.2</v>
      </c>
      <c r="N81" s="25">
        <v>659.2</v>
      </c>
      <c r="O81" s="25">
        <v>6511.6</v>
      </c>
      <c r="P81" s="25">
        <v>6511.6</v>
      </c>
      <c r="Q81" s="25">
        <v>9151.2999999999993</v>
      </c>
      <c r="R81" s="25">
        <v>8702.2000000000007</v>
      </c>
      <c r="S81" s="24">
        <f t="shared" si="91"/>
        <v>16322.099999999999</v>
      </c>
      <c r="T81" s="24">
        <f t="shared" si="84"/>
        <v>15873</v>
      </c>
      <c r="U81" s="100"/>
      <c r="V81" s="3"/>
      <c r="W81" s="3"/>
      <c r="X81" s="6"/>
      <c r="Y81" s="6"/>
      <c r="Z81" s="21"/>
    </row>
    <row r="82" spans="1:26" s="14" customFormat="1" ht="49.5" customHeight="1" x14ac:dyDescent="0.2">
      <c r="A82" s="114"/>
      <c r="B82" s="117"/>
      <c r="C82" s="98"/>
      <c r="D82" s="77"/>
      <c r="E82" s="77"/>
      <c r="F82" s="95"/>
      <c r="G82" s="90"/>
      <c r="H82" s="95"/>
      <c r="I82" s="91"/>
      <c r="J82" s="34" t="s">
        <v>28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4">
        <f t="shared" si="91"/>
        <v>0</v>
      </c>
      <c r="T82" s="24">
        <f t="shared" si="84"/>
        <v>0</v>
      </c>
      <c r="U82" s="101"/>
      <c r="V82" s="3"/>
      <c r="W82" s="3"/>
      <c r="X82" s="6"/>
      <c r="Y82" s="6"/>
      <c r="Z82" s="21"/>
    </row>
    <row r="83" spans="1:26" s="14" customFormat="1" ht="33.75" customHeight="1" x14ac:dyDescent="0.2">
      <c r="A83" s="86"/>
      <c r="B83" s="110" t="s">
        <v>105</v>
      </c>
      <c r="C83" s="96" t="s">
        <v>57</v>
      </c>
      <c r="D83" s="77"/>
      <c r="E83" s="77"/>
      <c r="F83" s="95">
        <v>44935</v>
      </c>
      <c r="G83" s="90">
        <v>45289</v>
      </c>
      <c r="H83" s="95">
        <v>44935</v>
      </c>
      <c r="I83" s="90">
        <v>45289</v>
      </c>
      <c r="J83" s="34" t="s">
        <v>24</v>
      </c>
      <c r="K83" s="25">
        <f>SUM(K84:K87)</f>
        <v>0</v>
      </c>
      <c r="L83" s="25">
        <f t="shared" ref="L83:T83" si="92">SUM(L84:L87)</f>
        <v>0</v>
      </c>
      <c r="M83" s="25">
        <f t="shared" si="92"/>
        <v>0</v>
      </c>
      <c r="N83" s="25">
        <f t="shared" si="92"/>
        <v>0</v>
      </c>
      <c r="O83" s="25">
        <f t="shared" si="92"/>
        <v>4408.7999999999993</v>
      </c>
      <c r="P83" s="25">
        <f t="shared" si="92"/>
        <v>4408.7999999999993</v>
      </c>
      <c r="Q83" s="25">
        <f t="shared" si="92"/>
        <v>0.2</v>
      </c>
      <c r="R83" s="25">
        <f t="shared" si="92"/>
        <v>0</v>
      </c>
      <c r="S83" s="25">
        <f t="shared" si="92"/>
        <v>4409</v>
      </c>
      <c r="T83" s="25">
        <f t="shared" si="92"/>
        <v>4408.7999999999993</v>
      </c>
      <c r="U83" s="99"/>
      <c r="V83" s="3"/>
      <c r="W83" s="3"/>
      <c r="X83" s="6"/>
      <c r="Y83" s="6"/>
      <c r="Z83" s="21"/>
    </row>
    <row r="84" spans="1:26" s="14" customFormat="1" ht="33.75" customHeight="1" x14ac:dyDescent="0.2">
      <c r="A84" s="86"/>
      <c r="B84" s="111"/>
      <c r="C84" s="97"/>
      <c r="D84" s="77"/>
      <c r="E84" s="77"/>
      <c r="F84" s="95"/>
      <c r="G84" s="90"/>
      <c r="H84" s="95"/>
      <c r="I84" s="90"/>
      <c r="J84" s="34" t="s">
        <v>25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4">
        <f t="shared" ref="S84:T88" si="93">K84+M84+O84+Q84</f>
        <v>0</v>
      </c>
      <c r="T84" s="24">
        <f t="shared" si="93"/>
        <v>0</v>
      </c>
      <c r="U84" s="100"/>
      <c r="V84" s="3"/>
      <c r="W84" s="3"/>
      <c r="X84" s="6"/>
      <c r="Y84" s="6"/>
      <c r="Z84" s="21"/>
    </row>
    <row r="85" spans="1:26" s="14" customFormat="1" ht="33.75" customHeight="1" x14ac:dyDescent="0.2">
      <c r="A85" s="86" t="s">
        <v>107</v>
      </c>
      <c r="B85" s="111"/>
      <c r="C85" s="97"/>
      <c r="D85" s="77"/>
      <c r="E85" s="77"/>
      <c r="F85" s="95"/>
      <c r="G85" s="90"/>
      <c r="H85" s="95"/>
      <c r="I85" s="90"/>
      <c r="J85" s="34" t="s">
        <v>26</v>
      </c>
      <c r="K85" s="25">
        <v>0</v>
      </c>
      <c r="L85" s="25">
        <v>0</v>
      </c>
      <c r="M85" s="25">
        <v>0</v>
      </c>
      <c r="N85" s="25">
        <v>0</v>
      </c>
      <c r="O85" s="25">
        <v>4188.3999999999996</v>
      </c>
      <c r="P85" s="25">
        <v>4188.3999999999996</v>
      </c>
      <c r="Q85" s="25">
        <v>0.1</v>
      </c>
      <c r="R85" s="25">
        <v>0</v>
      </c>
      <c r="S85" s="24">
        <f t="shared" si="93"/>
        <v>4188.5</v>
      </c>
      <c r="T85" s="24">
        <f t="shared" ref="T85:T88" si="94">L85+N85+P85+R85</f>
        <v>4188.3999999999996</v>
      </c>
      <c r="U85" s="100"/>
      <c r="V85" s="3"/>
      <c r="W85" s="3"/>
      <c r="X85" s="6"/>
      <c r="Y85" s="6"/>
      <c r="Z85" s="21"/>
    </row>
    <row r="86" spans="1:26" s="14" customFormat="1" ht="33.75" customHeight="1" x14ac:dyDescent="0.2">
      <c r="A86" s="86"/>
      <c r="B86" s="111"/>
      <c r="C86" s="97"/>
      <c r="D86" s="77"/>
      <c r="E86" s="77"/>
      <c r="F86" s="95"/>
      <c r="G86" s="90"/>
      <c r="H86" s="95"/>
      <c r="I86" s="90"/>
      <c r="J86" s="34" t="s">
        <v>27</v>
      </c>
      <c r="K86" s="25">
        <v>0</v>
      </c>
      <c r="L86" s="25">
        <v>0</v>
      </c>
      <c r="M86" s="25">
        <v>0</v>
      </c>
      <c r="N86" s="25">
        <v>0</v>
      </c>
      <c r="O86" s="25">
        <v>220.4</v>
      </c>
      <c r="P86" s="25">
        <v>220.4</v>
      </c>
      <c r="Q86" s="25">
        <v>0.1</v>
      </c>
      <c r="R86" s="25">
        <v>0</v>
      </c>
      <c r="S86" s="24">
        <f t="shared" si="93"/>
        <v>220.5</v>
      </c>
      <c r="T86" s="24">
        <f t="shared" si="94"/>
        <v>220.4</v>
      </c>
      <c r="U86" s="100"/>
      <c r="V86" s="3"/>
      <c r="W86" s="3"/>
      <c r="X86" s="6"/>
      <c r="Y86" s="6"/>
      <c r="Z86" s="21"/>
    </row>
    <row r="87" spans="1:26" s="14" customFormat="1" ht="33.75" customHeight="1" x14ac:dyDescent="0.2">
      <c r="A87" s="86"/>
      <c r="B87" s="112"/>
      <c r="C87" s="98"/>
      <c r="D87" s="77"/>
      <c r="E87" s="77"/>
      <c r="F87" s="95"/>
      <c r="G87" s="90"/>
      <c r="H87" s="95"/>
      <c r="I87" s="91"/>
      <c r="J87" s="34" t="s">
        <v>28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4">
        <f t="shared" si="93"/>
        <v>0</v>
      </c>
      <c r="T87" s="24">
        <f t="shared" si="94"/>
        <v>0</v>
      </c>
      <c r="U87" s="101"/>
      <c r="V87" s="3"/>
      <c r="W87" s="3"/>
      <c r="X87" s="6"/>
      <c r="Y87" s="6"/>
      <c r="Z87" s="21"/>
    </row>
    <row r="88" spans="1:26" s="14" customFormat="1" ht="31.5" customHeight="1" x14ac:dyDescent="0.2">
      <c r="A88" s="113" t="s">
        <v>72</v>
      </c>
      <c r="B88" s="123" t="s">
        <v>94</v>
      </c>
      <c r="C88" s="96" t="s">
        <v>57</v>
      </c>
      <c r="D88" s="77"/>
      <c r="E88" s="77"/>
      <c r="F88" s="95">
        <v>44935</v>
      </c>
      <c r="G88" s="90">
        <v>45289</v>
      </c>
      <c r="H88" s="95">
        <v>44935</v>
      </c>
      <c r="I88" s="90">
        <v>45289</v>
      </c>
      <c r="J88" s="34" t="s">
        <v>24</v>
      </c>
      <c r="K88" s="25">
        <f t="shared" ref="K88" si="95">SUM(K89:K92)</f>
        <v>190.3</v>
      </c>
      <c r="L88" s="25">
        <f t="shared" ref="L88" si="96">SUM(L89:L92)</f>
        <v>190.3</v>
      </c>
      <c r="M88" s="25">
        <f t="shared" ref="M88" si="97">SUM(M89:M92)</f>
        <v>1420.5</v>
      </c>
      <c r="N88" s="25">
        <f t="shared" ref="N88" si="98">SUM(N89:N92)</f>
        <v>1420.5</v>
      </c>
      <c r="O88" s="25">
        <f t="shared" ref="O88" si="99">SUM(O89:O92)</f>
        <v>10211.400000000001</v>
      </c>
      <c r="P88" s="25">
        <f t="shared" ref="P88" si="100">SUM(P89:P92)</f>
        <v>10211.400000000001</v>
      </c>
      <c r="Q88" s="25">
        <f t="shared" ref="Q88" si="101">SUM(Q89:Q92)</f>
        <v>4150.3999999999996</v>
      </c>
      <c r="R88" s="25">
        <f t="shared" ref="R88" si="102">SUM(R89:R92)</f>
        <v>4026.2</v>
      </c>
      <c r="S88" s="24">
        <f t="shared" si="93"/>
        <v>15972.6</v>
      </c>
      <c r="T88" s="24">
        <f t="shared" si="94"/>
        <v>15848.400000000001</v>
      </c>
      <c r="U88" s="38"/>
      <c r="V88" s="3">
        <f t="shared" si="4"/>
        <v>15972.6</v>
      </c>
      <c r="W88" s="3">
        <f t="shared" si="5"/>
        <v>15848.400000000001</v>
      </c>
      <c r="X88" s="6">
        <f t="shared" si="6"/>
        <v>124.19999999999891</v>
      </c>
      <c r="Y88" s="6">
        <f t="shared" si="7"/>
        <v>11822.2</v>
      </c>
      <c r="Z88" s="21">
        <f t="shared" si="8"/>
        <v>-4026.2000000000007</v>
      </c>
    </row>
    <row r="89" spans="1:26" s="14" customFormat="1" ht="31.5" customHeight="1" x14ac:dyDescent="0.2">
      <c r="A89" s="114"/>
      <c r="B89" s="111"/>
      <c r="C89" s="97"/>
      <c r="D89" s="77"/>
      <c r="E89" s="77"/>
      <c r="F89" s="95"/>
      <c r="G89" s="90"/>
      <c r="H89" s="95"/>
      <c r="I89" s="90"/>
      <c r="J89" s="34" t="s">
        <v>25</v>
      </c>
      <c r="K89" s="25">
        <f>K94+K99</f>
        <v>0</v>
      </c>
      <c r="L89" s="25">
        <f t="shared" ref="L89:R89" si="103">L94+L99</f>
        <v>0</v>
      </c>
      <c r="M89" s="25">
        <f t="shared" si="103"/>
        <v>0</v>
      </c>
      <c r="N89" s="25">
        <f t="shared" si="103"/>
        <v>0</v>
      </c>
      <c r="O89" s="25">
        <f t="shared" si="103"/>
        <v>0</v>
      </c>
      <c r="P89" s="25">
        <f t="shared" si="103"/>
        <v>0</v>
      </c>
      <c r="Q89" s="25">
        <f t="shared" si="103"/>
        <v>0</v>
      </c>
      <c r="R89" s="25">
        <f t="shared" si="103"/>
        <v>0</v>
      </c>
      <c r="S89" s="24">
        <f t="shared" ref="S89:S93" si="104">K89+M89+O89+Q89</f>
        <v>0</v>
      </c>
      <c r="T89" s="24">
        <f t="shared" ref="T89:T93" si="105">L89+N89+P89+R89</f>
        <v>0</v>
      </c>
      <c r="U89" s="38"/>
      <c r="V89" s="3">
        <f t="shared" si="4"/>
        <v>0</v>
      </c>
      <c r="W89" s="3">
        <f t="shared" si="5"/>
        <v>0</v>
      </c>
      <c r="X89" s="6">
        <f t="shared" si="6"/>
        <v>0</v>
      </c>
      <c r="Y89" s="6">
        <f t="shared" si="7"/>
        <v>0</v>
      </c>
      <c r="Z89" s="21">
        <f t="shared" si="8"/>
        <v>0</v>
      </c>
    </row>
    <row r="90" spans="1:26" s="14" customFormat="1" ht="31.5" customHeight="1" x14ac:dyDescent="0.2">
      <c r="A90" s="114"/>
      <c r="B90" s="111"/>
      <c r="C90" s="97"/>
      <c r="D90" s="77"/>
      <c r="E90" s="77"/>
      <c r="F90" s="95"/>
      <c r="G90" s="90"/>
      <c r="H90" s="95"/>
      <c r="I90" s="90"/>
      <c r="J90" s="34" t="s">
        <v>26</v>
      </c>
      <c r="K90" s="25">
        <f t="shared" ref="K90:R90" si="106">K95+K100</f>
        <v>0</v>
      </c>
      <c r="L90" s="25">
        <f t="shared" si="106"/>
        <v>0</v>
      </c>
      <c r="M90" s="25">
        <f t="shared" si="106"/>
        <v>0</v>
      </c>
      <c r="N90" s="25">
        <f t="shared" si="106"/>
        <v>0</v>
      </c>
      <c r="O90" s="25">
        <f t="shared" si="106"/>
        <v>0</v>
      </c>
      <c r="P90" s="25">
        <f t="shared" si="106"/>
        <v>0</v>
      </c>
      <c r="Q90" s="25">
        <f t="shared" si="106"/>
        <v>0</v>
      </c>
      <c r="R90" s="25">
        <f t="shared" si="106"/>
        <v>0</v>
      </c>
      <c r="S90" s="24">
        <f t="shared" si="104"/>
        <v>0</v>
      </c>
      <c r="T90" s="24">
        <f t="shared" si="105"/>
        <v>0</v>
      </c>
      <c r="U90" s="38"/>
      <c r="V90" s="3">
        <f t="shared" si="4"/>
        <v>0</v>
      </c>
      <c r="W90" s="3">
        <f t="shared" si="5"/>
        <v>0</v>
      </c>
      <c r="X90" s="6">
        <f t="shared" si="6"/>
        <v>0</v>
      </c>
      <c r="Y90" s="6">
        <f t="shared" si="7"/>
        <v>0</v>
      </c>
      <c r="Z90" s="21">
        <f t="shared" si="8"/>
        <v>0</v>
      </c>
    </row>
    <row r="91" spans="1:26" s="14" customFormat="1" ht="31.5" customHeight="1" x14ac:dyDescent="0.2">
      <c r="A91" s="114"/>
      <c r="B91" s="111"/>
      <c r="C91" s="97"/>
      <c r="D91" s="77"/>
      <c r="E91" s="77"/>
      <c r="F91" s="95"/>
      <c r="G91" s="90"/>
      <c r="H91" s="95"/>
      <c r="I91" s="90"/>
      <c r="J91" s="34" t="s">
        <v>27</v>
      </c>
      <c r="K91" s="25">
        <f t="shared" ref="K91:R91" si="107">K96+K101</f>
        <v>190.3</v>
      </c>
      <c r="L91" s="25">
        <f t="shared" si="107"/>
        <v>190.3</v>
      </c>
      <c r="M91" s="25">
        <f t="shared" si="107"/>
        <v>1420.5</v>
      </c>
      <c r="N91" s="25">
        <f t="shared" si="107"/>
        <v>1420.5</v>
      </c>
      <c r="O91" s="25">
        <f t="shared" si="107"/>
        <v>10211.400000000001</v>
      </c>
      <c r="P91" s="25">
        <f t="shared" si="107"/>
        <v>10211.400000000001</v>
      </c>
      <c r="Q91" s="25">
        <f t="shared" si="107"/>
        <v>4150.3999999999996</v>
      </c>
      <c r="R91" s="25">
        <f t="shared" si="107"/>
        <v>4026.2</v>
      </c>
      <c r="S91" s="24">
        <f t="shared" si="104"/>
        <v>15972.6</v>
      </c>
      <c r="T91" s="24">
        <f t="shared" si="105"/>
        <v>15848.400000000001</v>
      </c>
      <c r="U91" s="38"/>
      <c r="V91" s="3">
        <f t="shared" si="4"/>
        <v>15972.6</v>
      </c>
      <c r="W91" s="3">
        <f t="shared" si="5"/>
        <v>15848.400000000001</v>
      </c>
      <c r="X91" s="6">
        <f t="shared" si="6"/>
        <v>124.19999999999891</v>
      </c>
      <c r="Y91" s="6">
        <f t="shared" si="7"/>
        <v>11822.2</v>
      </c>
      <c r="Z91" s="21">
        <f t="shared" si="8"/>
        <v>-4026.2000000000007</v>
      </c>
    </row>
    <row r="92" spans="1:26" s="14" customFormat="1" ht="31.5" customHeight="1" x14ac:dyDescent="0.2">
      <c r="A92" s="127"/>
      <c r="B92" s="112"/>
      <c r="C92" s="98"/>
      <c r="D92" s="77"/>
      <c r="E92" s="77"/>
      <c r="F92" s="95"/>
      <c r="G92" s="90"/>
      <c r="H92" s="95"/>
      <c r="I92" s="91"/>
      <c r="J92" s="34" t="s">
        <v>28</v>
      </c>
      <c r="K92" s="25">
        <f t="shared" ref="K92:R92" si="108">K97+K102</f>
        <v>0</v>
      </c>
      <c r="L92" s="25">
        <f t="shared" si="108"/>
        <v>0</v>
      </c>
      <c r="M92" s="25">
        <f t="shared" si="108"/>
        <v>0</v>
      </c>
      <c r="N92" s="25">
        <f t="shared" si="108"/>
        <v>0</v>
      </c>
      <c r="O92" s="25">
        <f t="shared" si="108"/>
        <v>0</v>
      </c>
      <c r="P92" s="25">
        <f t="shared" si="108"/>
        <v>0</v>
      </c>
      <c r="Q92" s="25">
        <f t="shared" si="108"/>
        <v>0</v>
      </c>
      <c r="R92" s="25">
        <f t="shared" si="108"/>
        <v>0</v>
      </c>
      <c r="S92" s="24">
        <f t="shared" si="104"/>
        <v>0</v>
      </c>
      <c r="T92" s="24">
        <f t="shared" si="105"/>
        <v>0</v>
      </c>
      <c r="U92" s="39"/>
      <c r="V92" s="3">
        <f t="shared" si="4"/>
        <v>0</v>
      </c>
      <c r="W92" s="3">
        <f t="shared" si="5"/>
        <v>0</v>
      </c>
      <c r="X92" s="6">
        <f t="shared" si="6"/>
        <v>0</v>
      </c>
      <c r="Y92" s="6">
        <f t="shared" si="7"/>
        <v>0</v>
      </c>
      <c r="Z92" s="21">
        <f t="shared" si="8"/>
        <v>0</v>
      </c>
    </row>
    <row r="93" spans="1:26" s="14" customFormat="1" ht="68.25" customHeight="1" x14ac:dyDescent="0.2">
      <c r="A93" s="113" t="s">
        <v>118</v>
      </c>
      <c r="B93" s="123" t="s">
        <v>119</v>
      </c>
      <c r="C93" s="96" t="s">
        <v>57</v>
      </c>
      <c r="D93" s="77"/>
      <c r="E93" s="77"/>
      <c r="F93" s="95">
        <v>44935</v>
      </c>
      <c r="G93" s="90">
        <v>45289</v>
      </c>
      <c r="H93" s="95">
        <v>44935</v>
      </c>
      <c r="I93" s="90">
        <v>45289</v>
      </c>
      <c r="J93" s="34" t="s">
        <v>24</v>
      </c>
      <c r="K93" s="25">
        <f t="shared" ref="K93:R93" si="109">SUM(K94:K97)</f>
        <v>58.8</v>
      </c>
      <c r="L93" s="25">
        <f t="shared" si="109"/>
        <v>58.8</v>
      </c>
      <c r="M93" s="25">
        <f t="shared" si="109"/>
        <v>426.5</v>
      </c>
      <c r="N93" s="25">
        <f t="shared" si="109"/>
        <v>426.5</v>
      </c>
      <c r="O93" s="25">
        <f t="shared" si="109"/>
        <v>2836.8</v>
      </c>
      <c r="P93" s="25">
        <f t="shared" si="109"/>
        <v>2836.8</v>
      </c>
      <c r="Q93" s="25">
        <f t="shared" si="109"/>
        <v>1041.0999999999999</v>
      </c>
      <c r="R93" s="25">
        <f t="shared" si="109"/>
        <v>983.7</v>
      </c>
      <c r="S93" s="24">
        <f t="shared" si="104"/>
        <v>4363.2000000000007</v>
      </c>
      <c r="T93" s="24">
        <f t="shared" si="105"/>
        <v>4305.8</v>
      </c>
      <c r="U93" s="92"/>
      <c r="V93" s="3"/>
      <c r="W93" s="3"/>
      <c r="X93" s="6"/>
      <c r="Y93" s="6"/>
      <c r="Z93" s="21"/>
    </row>
    <row r="94" spans="1:26" s="14" customFormat="1" ht="31.5" customHeight="1" x14ac:dyDescent="0.2">
      <c r="A94" s="114"/>
      <c r="B94" s="111"/>
      <c r="C94" s="97"/>
      <c r="D94" s="77"/>
      <c r="E94" s="77"/>
      <c r="F94" s="95"/>
      <c r="G94" s="90"/>
      <c r="H94" s="95"/>
      <c r="I94" s="90"/>
      <c r="J94" s="34" t="s">
        <v>25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4">
        <f t="shared" ref="S94:S97" si="110">K94+M94+O94+Q94</f>
        <v>0</v>
      </c>
      <c r="T94" s="24">
        <f t="shared" ref="T94:T97" si="111">L94+N94+P94+R94</f>
        <v>0</v>
      </c>
      <c r="U94" s="93"/>
      <c r="V94" s="3"/>
      <c r="W94" s="3"/>
      <c r="X94" s="6"/>
      <c r="Y94" s="6"/>
      <c r="Z94" s="21"/>
    </row>
    <row r="95" spans="1:26" s="14" customFormat="1" ht="31.5" customHeight="1" x14ac:dyDescent="0.2">
      <c r="A95" s="114"/>
      <c r="B95" s="111"/>
      <c r="C95" s="97"/>
      <c r="D95" s="77"/>
      <c r="E95" s="77"/>
      <c r="F95" s="95"/>
      <c r="G95" s="90"/>
      <c r="H95" s="95"/>
      <c r="I95" s="90"/>
      <c r="J95" s="34" t="s">
        <v>26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4">
        <f t="shared" si="110"/>
        <v>0</v>
      </c>
      <c r="T95" s="24">
        <f t="shared" si="111"/>
        <v>0</v>
      </c>
      <c r="U95" s="93"/>
      <c r="V95" s="3"/>
      <c r="W95" s="3"/>
      <c r="X95" s="6"/>
      <c r="Y95" s="6"/>
      <c r="Z95" s="21"/>
    </row>
    <row r="96" spans="1:26" s="14" customFormat="1" ht="31.5" customHeight="1" x14ac:dyDescent="0.2">
      <c r="A96" s="114"/>
      <c r="B96" s="111"/>
      <c r="C96" s="97"/>
      <c r="D96" s="77"/>
      <c r="E96" s="77"/>
      <c r="F96" s="95"/>
      <c r="G96" s="90"/>
      <c r="H96" s="95"/>
      <c r="I96" s="90"/>
      <c r="J96" s="34" t="s">
        <v>27</v>
      </c>
      <c r="K96" s="25">
        <v>58.8</v>
      </c>
      <c r="L96" s="25">
        <v>58.8</v>
      </c>
      <c r="M96" s="25">
        <v>426.5</v>
      </c>
      <c r="N96" s="25">
        <v>426.5</v>
      </c>
      <c r="O96" s="25">
        <v>2836.8</v>
      </c>
      <c r="P96" s="25">
        <v>2836.8</v>
      </c>
      <c r="Q96" s="25">
        <v>1041.0999999999999</v>
      </c>
      <c r="R96" s="25">
        <v>983.7</v>
      </c>
      <c r="S96" s="24">
        <f t="shared" si="110"/>
        <v>4363.2000000000007</v>
      </c>
      <c r="T96" s="24">
        <f t="shared" si="111"/>
        <v>4305.8</v>
      </c>
      <c r="U96" s="93"/>
      <c r="V96" s="3"/>
      <c r="W96" s="3"/>
      <c r="X96" s="6"/>
      <c r="Y96" s="6"/>
      <c r="Z96" s="21"/>
    </row>
    <row r="97" spans="1:26" s="14" customFormat="1" ht="31.5" customHeight="1" x14ac:dyDescent="0.2">
      <c r="A97" s="114"/>
      <c r="B97" s="111"/>
      <c r="C97" s="98"/>
      <c r="D97" s="77"/>
      <c r="E97" s="77"/>
      <c r="F97" s="95"/>
      <c r="G97" s="90"/>
      <c r="H97" s="95"/>
      <c r="I97" s="91"/>
      <c r="J97" s="34" t="s">
        <v>28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4">
        <f t="shared" si="110"/>
        <v>0</v>
      </c>
      <c r="T97" s="24">
        <f t="shared" si="111"/>
        <v>0</v>
      </c>
      <c r="U97" s="94"/>
      <c r="V97" s="3"/>
      <c r="W97" s="3"/>
      <c r="X97" s="6"/>
      <c r="Y97" s="6"/>
      <c r="Z97" s="21"/>
    </row>
    <row r="98" spans="1:26" s="14" customFormat="1" ht="48" customHeight="1" x14ac:dyDescent="0.2">
      <c r="A98" s="113" t="s">
        <v>121</v>
      </c>
      <c r="B98" s="124" t="s">
        <v>120</v>
      </c>
      <c r="C98" s="96" t="s">
        <v>57</v>
      </c>
      <c r="D98" s="77"/>
      <c r="E98" s="77"/>
      <c r="F98" s="95">
        <v>44935</v>
      </c>
      <c r="G98" s="90">
        <v>45289</v>
      </c>
      <c r="H98" s="95">
        <v>44935</v>
      </c>
      <c r="I98" s="90">
        <v>45289</v>
      </c>
      <c r="J98" s="34" t="s">
        <v>24</v>
      </c>
      <c r="K98" s="25">
        <f t="shared" ref="K98:R98" si="112">SUM(K99:K102)</f>
        <v>131.5</v>
      </c>
      <c r="L98" s="25">
        <f t="shared" si="112"/>
        <v>131.5</v>
      </c>
      <c r="M98" s="25">
        <f t="shared" si="112"/>
        <v>994</v>
      </c>
      <c r="N98" s="25">
        <f t="shared" si="112"/>
        <v>994</v>
      </c>
      <c r="O98" s="25">
        <f t="shared" si="112"/>
        <v>7374.6</v>
      </c>
      <c r="P98" s="25">
        <f t="shared" si="112"/>
        <v>7374.6</v>
      </c>
      <c r="Q98" s="25">
        <f t="shared" si="112"/>
        <v>3109.3</v>
      </c>
      <c r="R98" s="25">
        <f t="shared" si="112"/>
        <v>3042.5</v>
      </c>
      <c r="S98" s="24">
        <f t="shared" ref="S98:S102" si="113">K98+M98+O98+Q98</f>
        <v>11609.400000000001</v>
      </c>
      <c r="T98" s="24">
        <f t="shared" ref="T98:T102" si="114">L98+N98+P98+R98</f>
        <v>11542.6</v>
      </c>
      <c r="U98" s="92"/>
      <c r="V98" s="3"/>
      <c r="W98" s="3"/>
      <c r="X98" s="6"/>
      <c r="Y98" s="6"/>
      <c r="Z98" s="21"/>
    </row>
    <row r="99" spans="1:26" s="14" customFormat="1" ht="31.5" customHeight="1" x14ac:dyDescent="0.2">
      <c r="A99" s="114"/>
      <c r="B99" s="125"/>
      <c r="C99" s="97"/>
      <c r="D99" s="77"/>
      <c r="E99" s="77"/>
      <c r="F99" s="95"/>
      <c r="G99" s="90"/>
      <c r="H99" s="95"/>
      <c r="I99" s="90"/>
      <c r="J99" s="34" t="s">
        <v>25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4">
        <f t="shared" si="113"/>
        <v>0</v>
      </c>
      <c r="T99" s="24">
        <f t="shared" si="114"/>
        <v>0</v>
      </c>
      <c r="U99" s="93"/>
      <c r="V99" s="3"/>
      <c r="W99" s="3"/>
      <c r="X99" s="6"/>
      <c r="Y99" s="6"/>
      <c r="Z99" s="21"/>
    </row>
    <row r="100" spans="1:26" s="14" customFormat="1" ht="31.5" customHeight="1" x14ac:dyDescent="0.2">
      <c r="A100" s="114"/>
      <c r="B100" s="125"/>
      <c r="C100" s="97"/>
      <c r="D100" s="77"/>
      <c r="E100" s="77"/>
      <c r="F100" s="95"/>
      <c r="G100" s="90"/>
      <c r="H100" s="95"/>
      <c r="I100" s="90"/>
      <c r="J100" s="34" t="s">
        <v>26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4">
        <f t="shared" si="113"/>
        <v>0</v>
      </c>
      <c r="T100" s="24">
        <f t="shared" si="114"/>
        <v>0</v>
      </c>
      <c r="U100" s="93"/>
      <c r="V100" s="3"/>
      <c r="W100" s="3"/>
      <c r="X100" s="6"/>
      <c r="Y100" s="6"/>
      <c r="Z100" s="21"/>
    </row>
    <row r="101" spans="1:26" s="14" customFormat="1" ht="31.5" customHeight="1" x14ac:dyDescent="0.2">
      <c r="A101" s="114"/>
      <c r="B101" s="125"/>
      <c r="C101" s="97"/>
      <c r="D101" s="77"/>
      <c r="E101" s="77"/>
      <c r="F101" s="95"/>
      <c r="G101" s="90"/>
      <c r="H101" s="95"/>
      <c r="I101" s="90"/>
      <c r="J101" s="34" t="s">
        <v>27</v>
      </c>
      <c r="K101" s="25">
        <v>131.5</v>
      </c>
      <c r="L101" s="25">
        <v>131.5</v>
      </c>
      <c r="M101" s="25">
        <v>994</v>
      </c>
      <c r="N101" s="25">
        <v>994</v>
      </c>
      <c r="O101" s="25">
        <v>7374.6</v>
      </c>
      <c r="P101" s="25">
        <v>7374.6</v>
      </c>
      <c r="Q101" s="25">
        <v>3109.3</v>
      </c>
      <c r="R101" s="25">
        <v>3042.5</v>
      </c>
      <c r="S101" s="24">
        <f t="shared" si="113"/>
        <v>11609.400000000001</v>
      </c>
      <c r="T101" s="24">
        <f t="shared" si="114"/>
        <v>11542.6</v>
      </c>
      <c r="U101" s="93"/>
      <c r="V101" s="3"/>
      <c r="W101" s="3"/>
      <c r="X101" s="6"/>
      <c r="Y101" s="6"/>
      <c r="Z101" s="21"/>
    </row>
    <row r="102" spans="1:26" s="14" customFormat="1" ht="31.5" customHeight="1" x14ac:dyDescent="0.2">
      <c r="A102" s="114"/>
      <c r="B102" s="126"/>
      <c r="C102" s="98"/>
      <c r="D102" s="77"/>
      <c r="E102" s="77"/>
      <c r="F102" s="95"/>
      <c r="G102" s="90"/>
      <c r="H102" s="95"/>
      <c r="I102" s="91"/>
      <c r="J102" s="34" t="s">
        <v>28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4">
        <f t="shared" si="113"/>
        <v>0</v>
      </c>
      <c r="T102" s="24">
        <f t="shared" si="114"/>
        <v>0</v>
      </c>
      <c r="U102" s="94"/>
      <c r="V102" s="3"/>
      <c r="W102" s="3"/>
      <c r="X102" s="6"/>
      <c r="Y102" s="6"/>
      <c r="Z102" s="21"/>
    </row>
    <row r="103" spans="1:26" s="14" customFormat="1" ht="33.75" customHeight="1" x14ac:dyDescent="0.2">
      <c r="A103" s="113" t="s">
        <v>73</v>
      </c>
      <c r="B103" s="133" t="s">
        <v>62</v>
      </c>
      <c r="C103" s="96" t="s">
        <v>57</v>
      </c>
      <c r="D103" s="77"/>
      <c r="E103" s="77"/>
      <c r="F103" s="95">
        <v>44935</v>
      </c>
      <c r="G103" s="90">
        <v>45289</v>
      </c>
      <c r="H103" s="95">
        <v>44935</v>
      </c>
      <c r="I103" s="90">
        <v>45289</v>
      </c>
      <c r="J103" s="34" t="s">
        <v>24</v>
      </c>
      <c r="K103" s="25">
        <f>SUM(K104:K107)</f>
        <v>0</v>
      </c>
      <c r="L103" s="25">
        <f t="shared" ref="L103:T103" si="115">SUM(L104:L107)</f>
        <v>0</v>
      </c>
      <c r="M103" s="25">
        <f t="shared" si="115"/>
        <v>0</v>
      </c>
      <c r="N103" s="25">
        <f t="shared" si="115"/>
        <v>0</v>
      </c>
      <c r="O103" s="25">
        <f t="shared" si="115"/>
        <v>0</v>
      </c>
      <c r="P103" s="25">
        <f t="shared" si="115"/>
        <v>0</v>
      </c>
      <c r="Q103" s="25">
        <f t="shared" si="115"/>
        <v>9519.6</v>
      </c>
      <c r="R103" s="25">
        <f t="shared" si="115"/>
        <v>8099.4</v>
      </c>
      <c r="S103" s="25">
        <f t="shared" si="115"/>
        <v>9519.6</v>
      </c>
      <c r="T103" s="25">
        <f t="shared" si="115"/>
        <v>8099.4</v>
      </c>
      <c r="U103" s="35"/>
      <c r="V103" s="3">
        <f t="shared" si="4"/>
        <v>9519.6</v>
      </c>
      <c r="W103" s="3">
        <f t="shared" si="5"/>
        <v>8099.4</v>
      </c>
      <c r="X103" s="6">
        <f t="shared" si="6"/>
        <v>1420.2000000000007</v>
      </c>
      <c r="Y103" s="6">
        <f t="shared" si="7"/>
        <v>0</v>
      </c>
      <c r="Z103" s="21">
        <f t="shared" si="8"/>
        <v>-8099.4</v>
      </c>
    </row>
    <row r="104" spans="1:26" s="14" customFormat="1" ht="33.75" customHeight="1" x14ac:dyDescent="0.2">
      <c r="A104" s="114"/>
      <c r="B104" s="133"/>
      <c r="C104" s="97"/>
      <c r="D104" s="77"/>
      <c r="E104" s="77"/>
      <c r="F104" s="95"/>
      <c r="G104" s="90"/>
      <c r="H104" s="95"/>
      <c r="I104" s="90"/>
      <c r="J104" s="34" t="s">
        <v>25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4">
        <f t="shared" ref="S104:S107" si="116">K104+M104+O104+Q104</f>
        <v>0</v>
      </c>
      <c r="T104" s="24">
        <f t="shared" ref="T104:T107" si="117">L104+N104+P104+R104</f>
        <v>0</v>
      </c>
      <c r="U104" s="35"/>
      <c r="V104" s="3">
        <f t="shared" si="4"/>
        <v>0</v>
      </c>
      <c r="W104" s="3">
        <f t="shared" si="5"/>
        <v>0</v>
      </c>
      <c r="X104" s="6">
        <f t="shared" si="6"/>
        <v>0</v>
      </c>
      <c r="Y104" s="6">
        <f t="shared" si="7"/>
        <v>0</v>
      </c>
      <c r="Z104" s="21">
        <f t="shared" si="8"/>
        <v>0</v>
      </c>
    </row>
    <row r="105" spans="1:26" s="14" customFormat="1" ht="33.75" customHeight="1" x14ac:dyDescent="0.2">
      <c r="A105" s="114"/>
      <c r="B105" s="133"/>
      <c r="C105" s="97"/>
      <c r="D105" s="77"/>
      <c r="E105" s="77"/>
      <c r="F105" s="95"/>
      <c r="G105" s="90"/>
      <c r="H105" s="95"/>
      <c r="I105" s="90"/>
      <c r="J105" s="34" t="s">
        <v>26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4">
        <f t="shared" si="116"/>
        <v>0</v>
      </c>
      <c r="T105" s="24">
        <f t="shared" si="117"/>
        <v>0</v>
      </c>
      <c r="U105" s="35"/>
      <c r="V105" s="3">
        <f t="shared" si="4"/>
        <v>0</v>
      </c>
      <c r="W105" s="3">
        <f t="shared" si="5"/>
        <v>0</v>
      </c>
      <c r="X105" s="6">
        <f t="shared" si="6"/>
        <v>0</v>
      </c>
      <c r="Y105" s="6">
        <f t="shared" si="7"/>
        <v>0</v>
      </c>
      <c r="Z105" s="21">
        <f t="shared" si="8"/>
        <v>0</v>
      </c>
    </row>
    <row r="106" spans="1:26" s="14" customFormat="1" ht="33.75" customHeight="1" x14ac:dyDescent="0.2">
      <c r="A106" s="114"/>
      <c r="B106" s="133"/>
      <c r="C106" s="97"/>
      <c r="D106" s="77"/>
      <c r="E106" s="77"/>
      <c r="F106" s="95"/>
      <c r="G106" s="90"/>
      <c r="H106" s="95"/>
      <c r="I106" s="90"/>
      <c r="J106" s="34" t="s">
        <v>27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9519.6</v>
      </c>
      <c r="R106" s="25">
        <v>8099.4</v>
      </c>
      <c r="S106" s="24">
        <f t="shared" si="116"/>
        <v>9519.6</v>
      </c>
      <c r="T106" s="24">
        <f t="shared" si="117"/>
        <v>8099.4</v>
      </c>
      <c r="U106" s="35"/>
      <c r="V106" s="3">
        <f t="shared" si="4"/>
        <v>9519.6</v>
      </c>
      <c r="W106" s="3">
        <f t="shared" si="5"/>
        <v>8099.4</v>
      </c>
      <c r="X106" s="6">
        <f t="shared" si="6"/>
        <v>1420.2000000000007</v>
      </c>
      <c r="Y106" s="6">
        <f t="shared" si="7"/>
        <v>0</v>
      </c>
      <c r="Z106" s="21">
        <f t="shared" si="8"/>
        <v>-8099.4</v>
      </c>
    </row>
    <row r="107" spans="1:26" s="14" customFormat="1" ht="33.75" customHeight="1" x14ac:dyDescent="0.2">
      <c r="A107" s="127"/>
      <c r="B107" s="133"/>
      <c r="C107" s="98"/>
      <c r="D107" s="77"/>
      <c r="E107" s="77"/>
      <c r="F107" s="95"/>
      <c r="G107" s="90"/>
      <c r="H107" s="95"/>
      <c r="I107" s="91"/>
      <c r="J107" s="34" t="s">
        <v>28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4">
        <f t="shared" si="116"/>
        <v>0</v>
      </c>
      <c r="T107" s="24">
        <f t="shared" si="117"/>
        <v>0</v>
      </c>
      <c r="U107" s="35"/>
      <c r="V107" s="3">
        <f t="shared" si="4"/>
        <v>0</v>
      </c>
      <c r="W107" s="3">
        <f t="shared" si="5"/>
        <v>0</v>
      </c>
      <c r="X107" s="6">
        <f t="shared" si="6"/>
        <v>0</v>
      </c>
      <c r="Y107" s="6">
        <f t="shared" si="7"/>
        <v>0</v>
      </c>
      <c r="Z107" s="21">
        <f t="shared" si="8"/>
        <v>0</v>
      </c>
    </row>
    <row r="108" spans="1:26" s="14" customFormat="1" ht="18.75" customHeight="1" x14ac:dyDescent="0.2">
      <c r="A108" s="113" t="s">
        <v>74</v>
      </c>
      <c r="B108" s="130" t="s">
        <v>90</v>
      </c>
      <c r="C108" s="96" t="s">
        <v>57</v>
      </c>
      <c r="D108" s="77"/>
      <c r="E108" s="77"/>
      <c r="F108" s="95">
        <v>44935</v>
      </c>
      <c r="G108" s="90">
        <v>45289</v>
      </c>
      <c r="H108" s="95">
        <v>44935</v>
      </c>
      <c r="I108" s="90">
        <v>45289</v>
      </c>
      <c r="J108" s="34" t="s">
        <v>24</v>
      </c>
      <c r="K108" s="25">
        <f t="shared" ref="K108" si="118">SUM(K109:K112)</f>
        <v>0</v>
      </c>
      <c r="L108" s="25">
        <f t="shared" ref="L108" si="119">SUM(L109:L112)</f>
        <v>0</v>
      </c>
      <c r="M108" s="25">
        <f t="shared" ref="M108" si="120">SUM(M109:M112)</f>
        <v>767.40000000000009</v>
      </c>
      <c r="N108" s="25">
        <f t="shared" ref="N108" si="121">SUM(N109:N112)</f>
        <v>767.40000000000009</v>
      </c>
      <c r="O108" s="25">
        <f t="shared" ref="O108" si="122">SUM(O109:O112)</f>
        <v>435.3</v>
      </c>
      <c r="P108" s="25">
        <f t="shared" ref="P108" si="123">SUM(P109:P112)</f>
        <v>435.3</v>
      </c>
      <c r="Q108" s="25">
        <f t="shared" ref="Q108" si="124">SUM(Q109:Q112)</f>
        <v>1053.0999999999999</v>
      </c>
      <c r="R108" s="25">
        <f t="shared" ref="R108" si="125">SUM(R109:R112)</f>
        <v>688.5</v>
      </c>
      <c r="S108" s="25">
        <f t="shared" ref="S108" si="126">SUM(S109:S112)</f>
        <v>2255.8000000000002</v>
      </c>
      <c r="T108" s="25">
        <f t="shared" ref="T108" si="127">SUM(T109:T112)</f>
        <v>1891.2</v>
      </c>
      <c r="U108" s="35"/>
      <c r="V108" s="3">
        <f t="shared" si="4"/>
        <v>2255.8000000000002</v>
      </c>
      <c r="W108" s="3">
        <f t="shared" si="5"/>
        <v>1891.2</v>
      </c>
      <c r="X108" s="6">
        <f t="shared" si="6"/>
        <v>364.60000000000014</v>
      </c>
      <c r="Y108" s="6">
        <f t="shared" si="7"/>
        <v>1202.7</v>
      </c>
      <c r="Z108" s="21">
        <f t="shared" si="8"/>
        <v>-688.5</v>
      </c>
    </row>
    <row r="109" spans="1:26" s="14" customFormat="1" ht="18.75" customHeight="1" x14ac:dyDescent="0.2">
      <c r="A109" s="114"/>
      <c r="B109" s="131"/>
      <c r="C109" s="97"/>
      <c r="D109" s="77"/>
      <c r="E109" s="77"/>
      <c r="F109" s="95"/>
      <c r="G109" s="90"/>
      <c r="H109" s="95"/>
      <c r="I109" s="90"/>
      <c r="J109" s="34" t="s">
        <v>25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4">
        <f t="shared" ref="S109:S112" si="128">K109+M109+O109+Q109</f>
        <v>0</v>
      </c>
      <c r="T109" s="24">
        <f t="shared" ref="T109:T112" si="129">L109+N109+P109+R109</f>
        <v>0</v>
      </c>
      <c r="U109" s="35"/>
      <c r="V109" s="3">
        <f t="shared" si="4"/>
        <v>0</v>
      </c>
      <c r="W109" s="3">
        <f t="shared" si="5"/>
        <v>0</v>
      </c>
      <c r="X109" s="6">
        <f t="shared" si="6"/>
        <v>0</v>
      </c>
      <c r="Y109" s="6">
        <f t="shared" si="7"/>
        <v>0</v>
      </c>
      <c r="Z109" s="21">
        <f t="shared" si="8"/>
        <v>0</v>
      </c>
    </row>
    <row r="110" spans="1:26" s="14" customFormat="1" ht="18.75" customHeight="1" x14ac:dyDescent="0.2">
      <c r="A110" s="114"/>
      <c r="B110" s="131"/>
      <c r="C110" s="97"/>
      <c r="D110" s="77"/>
      <c r="E110" s="77"/>
      <c r="F110" s="95"/>
      <c r="G110" s="90"/>
      <c r="H110" s="95"/>
      <c r="I110" s="90"/>
      <c r="J110" s="34" t="s">
        <v>26</v>
      </c>
      <c r="K110" s="25">
        <v>0</v>
      </c>
      <c r="L110" s="25">
        <v>0</v>
      </c>
      <c r="M110" s="25">
        <v>690.7</v>
      </c>
      <c r="N110" s="25">
        <v>690.7</v>
      </c>
      <c r="O110" s="25">
        <v>391.7</v>
      </c>
      <c r="P110" s="25">
        <v>391.7</v>
      </c>
      <c r="Q110" s="25">
        <v>947.8</v>
      </c>
      <c r="R110" s="25">
        <v>619.6</v>
      </c>
      <c r="S110" s="24">
        <f t="shared" si="128"/>
        <v>2030.2</v>
      </c>
      <c r="T110" s="24">
        <f t="shared" si="129"/>
        <v>1702</v>
      </c>
      <c r="U110" s="35"/>
      <c r="V110" s="3">
        <f t="shared" si="4"/>
        <v>2030.2</v>
      </c>
      <c r="W110" s="3">
        <f t="shared" si="5"/>
        <v>1702</v>
      </c>
      <c r="X110" s="6">
        <f t="shared" si="6"/>
        <v>328.20000000000005</v>
      </c>
      <c r="Y110" s="6">
        <f t="shared" si="7"/>
        <v>1082.4000000000001</v>
      </c>
      <c r="Z110" s="21">
        <f t="shared" si="8"/>
        <v>-619.59999999999991</v>
      </c>
    </row>
    <row r="111" spans="1:26" s="14" customFormat="1" ht="18.75" customHeight="1" x14ac:dyDescent="0.2">
      <c r="A111" s="114"/>
      <c r="B111" s="131"/>
      <c r="C111" s="97"/>
      <c r="D111" s="77"/>
      <c r="E111" s="77"/>
      <c r="F111" s="95"/>
      <c r="G111" s="90"/>
      <c r="H111" s="95"/>
      <c r="I111" s="90"/>
      <c r="J111" s="34" t="s">
        <v>27</v>
      </c>
      <c r="K111" s="25">
        <v>0</v>
      </c>
      <c r="L111" s="25">
        <v>0</v>
      </c>
      <c r="M111" s="25">
        <v>76.7</v>
      </c>
      <c r="N111" s="25">
        <v>76.7</v>
      </c>
      <c r="O111" s="25">
        <v>43.6</v>
      </c>
      <c r="P111" s="25">
        <v>43.6</v>
      </c>
      <c r="Q111" s="25">
        <v>105.3</v>
      </c>
      <c r="R111" s="25">
        <v>68.900000000000006</v>
      </c>
      <c r="S111" s="24">
        <f t="shared" si="128"/>
        <v>225.60000000000002</v>
      </c>
      <c r="T111" s="24">
        <f>L111+N111+P111+R111</f>
        <v>189.20000000000002</v>
      </c>
      <c r="U111" s="35"/>
      <c r="V111" s="3">
        <f t="shared" si="4"/>
        <v>225.60000000000002</v>
      </c>
      <c r="W111" s="3">
        <f t="shared" si="5"/>
        <v>189.20000000000002</v>
      </c>
      <c r="X111" s="6">
        <f t="shared" si="6"/>
        <v>36.400000000000006</v>
      </c>
      <c r="Y111" s="6">
        <f t="shared" si="7"/>
        <v>120.30000000000001</v>
      </c>
      <c r="Z111" s="21">
        <f t="shared" si="8"/>
        <v>-68.900000000000006</v>
      </c>
    </row>
    <row r="112" spans="1:26" s="14" customFormat="1" ht="18.75" customHeight="1" x14ac:dyDescent="0.2">
      <c r="A112" s="136"/>
      <c r="B112" s="132"/>
      <c r="C112" s="98"/>
      <c r="D112" s="77"/>
      <c r="E112" s="77"/>
      <c r="F112" s="95"/>
      <c r="G112" s="90"/>
      <c r="H112" s="95"/>
      <c r="I112" s="91"/>
      <c r="J112" s="40" t="s">
        <v>28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4">
        <f t="shared" si="128"/>
        <v>0</v>
      </c>
      <c r="T112" s="24">
        <f t="shared" si="129"/>
        <v>0</v>
      </c>
      <c r="U112" s="41"/>
      <c r="V112" s="3">
        <f t="shared" si="4"/>
        <v>0</v>
      </c>
      <c r="W112" s="3">
        <f t="shared" si="5"/>
        <v>0</v>
      </c>
      <c r="X112" s="6">
        <f t="shared" si="6"/>
        <v>0</v>
      </c>
      <c r="Y112" s="6">
        <f t="shared" si="7"/>
        <v>0</v>
      </c>
      <c r="Z112" s="21">
        <f t="shared" si="8"/>
        <v>0</v>
      </c>
    </row>
    <row r="113" spans="1:26" s="14" customFormat="1" ht="79.5" customHeight="1" x14ac:dyDescent="0.2">
      <c r="A113" s="42" t="s">
        <v>75</v>
      </c>
      <c r="B113" s="43" t="s">
        <v>40</v>
      </c>
      <c r="C113" s="72" t="s">
        <v>34</v>
      </c>
      <c r="D113" s="75" t="s">
        <v>35</v>
      </c>
      <c r="E113" s="75" t="s">
        <v>32</v>
      </c>
      <c r="F113" s="79" t="s">
        <v>32</v>
      </c>
      <c r="G113" s="79">
        <v>45285</v>
      </c>
      <c r="H113" s="79" t="s">
        <v>32</v>
      </c>
      <c r="I113" s="79">
        <v>45285</v>
      </c>
      <c r="J113" s="79" t="s">
        <v>32</v>
      </c>
      <c r="K113" s="44" t="s">
        <v>32</v>
      </c>
      <c r="L113" s="44" t="s">
        <v>32</v>
      </c>
      <c r="M113" s="44" t="s">
        <v>32</v>
      </c>
      <c r="N113" s="44" t="s">
        <v>32</v>
      </c>
      <c r="O113" s="44" t="s">
        <v>32</v>
      </c>
      <c r="P113" s="37" t="s">
        <v>32</v>
      </c>
      <c r="Q113" s="44" t="s">
        <v>32</v>
      </c>
      <c r="R113" s="44" t="s">
        <v>32</v>
      </c>
      <c r="S113" s="44" t="s">
        <v>32</v>
      </c>
      <c r="T113" s="44" t="s">
        <v>32</v>
      </c>
      <c r="U113" s="79"/>
      <c r="V113" s="3" t="e">
        <f t="shared" si="4"/>
        <v>#VALUE!</v>
      </c>
      <c r="W113" s="3" t="e">
        <f t="shared" si="5"/>
        <v>#VALUE!</v>
      </c>
      <c r="X113" s="6" t="e">
        <f t="shared" si="6"/>
        <v>#VALUE!</v>
      </c>
      <c r="Y113" s="6" t="e">
        <f t="shared" si="7"/>
        <v>#VALUE!</v>
      </c>
      <c r="Z113" s="21" t="e">
        <f t="shared" si="8"/>
        <v>#VALUE!</v>
      </c>
    </row>
    <row r="114" spans="1:26" s="14" customFormat="1" ht="64.900000000000006" customHeight="1" x14ac:dyDescent="0.2">
      <c r="A114" s="85" t="s">
        <v>76</v>
      </c>
      <c r="B114" s="77" t="s">
        <v>66</v>
      </c>
      <c r="C114" s="77" t="s">
        <v>34</v>
      </c>
      <c r="D114" s="77" t="s">
        <v>35</v>
      </c>
      <c r="E114" s="77" t="s">
        <v>32</v>
      </c>
      <c r="F114" s="70" t="s">
        <v>32</v>
      </c>
      <c r="G114" s="70">
        <v>45260</v>
      </c>
      <c r="H114" s="70" t="s">
        <v>32</v>
      </c>
      <c r="I114" s="70">
        <v>45260</v>
      </c>
      <c r="J114" s="79" t="s">
        <v>32</v>
      </c>
      <c r="K114" s="24" t="s">
        <v>32</v>
      </c>
      <c r="L114" s="24" t="s">
        <v>32</v>
      </c>
      <c r="M114" s="24" t="s">
        <v>32</v>
      </c>
      <c r="N114" s="24" t="s">
        <v>32</v>
      </c>
      <c r="O114" s="24" t="s">
        <v>32</v>
      </c>
      <c r="P114" s="25" t="s">
        <v>32</v>
      </c>
      <c r="Q114" s="24" t="s">
        <v>32</v>
      </c>
      <c r="R114" s="24" t="s">
        <v>32</v>
      </c>
      <c r="S114" s="24" t="s">
        <v>32</v>
      </c>
      <c r="T114" s="24" t="s">
        <v>32</v>
      </c>
      <c r="U114" s="70"/>
      <c r="V114" s="3" t="e">
        <f t="shared" si="4"/>
        <v>#VALUE!</v>
      </c>
      <c r="W114" s="3" t="e">
        <f t="shared" si="5"/>
        <v>#VALUE!</v>
      </c>
      <c r="X114" s="6" t="e">
        <f t="shared" si="6"/>
        <v>#VALUE!</v>
      </c>
      <c r="Y114" s="6" t="e">
        <f t="shared" si="7"/>
        <v>#VALUE!</v>
      </c>
      <c r="Z114" s="21" t="e">
        <f t="shared" si="8"/>
        <v>#VALUE!</v>
      </c>
    </row>
    <row r="115" spans="1:26" s="14" customFormat="1" ht="79.5" customHeight="1" x14ac:dyDescent="0.2">
      <c r="A115" s="85" t="s">
        <v>116</v>
      </c>
      <c r="B115" s="77" t="s">
        <v>108</v>
      </c>
      <c r="C115" s="77" t="s">
        <v>34</v>
      </c>
      <c r="D115" s="77"/>
      <c r="E115" s="77"/>
      <c r="F115" s="70" t="s">
        <v>32</v>
      </c>
      <c r="G115" s="70">
        <v>45207</v>
      </c>
      <c r="H115" s="70" t="s">
        <v>32</v>
      </c>
      <c r="I115" s="70">
        <v>45207</v>
      </c>
      <c r="J115" s="79" t="s">
        <v>32</v>
      </c>
      <c r="K115" s="24" t="s">
        <v>32</v>
      </c>
      <c r="L115" s="24" t="s">
        <v>32</v>
      </c>
      <c r="M115" s="24" t="s">
        <v>32</v>
      </c>
      <c r="N115" s="24" t="s">
        <v>32</v>
      </c>
      <c r="O115" s="24" t="s">
        <v>32</v>
      </c>
      <c r="P115" s="25" t="s">
        <v>32</v>
      </c>
      <c r="Q115" s="24" t="s">
        <v>32</v>
      </c>
      <c r="R115" s="24" t="s">
        <v>32</v>
      </c>
      <c r="S115" s="24" t="s">
        <v>32</v>
      </c>
      <c r="T115" s="24" t="s">
        <v>32</v>
      </c>
      <c r="U115" s="77"/>
      <c r="V115" s="3" t="e">
        <f t="shared" ref="V115:V148" si="130">K115+M115+O115+Q115</f>
        <v>#VALUE!</v>
      </c>
      <c r="W115" s="3" t="e">
        <f t="shared" ref="W115:W148" si="131">L115+N115+P115+R115</f>
        <v>#VALUE!</v>
      </c>
      <c r="X115" s="6" t="e">
        <f t="shared" ref="X115:X148" si="132">S115-T115</f>
        <v>#VALUE!</v>
      </c>
      <c r="Y115" s="6" t="e">
        <f t="shared" ref="Y115:Y148" si="133">K115+M115+O115</f>
        <v>#VALUE!</v>
      </c>
      <c r="Z115" s="21" t="e">
        <f t="shared" ref="Z115:Z148" si="134">Y115-W115</f>
        <v>#VALUE!</v>
      </c>
    </row>
    <row r="116" spans="1:26" s="14" customFormat="1" ht="79.5" customHeight="1" x14ac:dyDescent="0.2">
      <c r="A116" s="85" t="s">
        <v>77</v>
      </c>
      <c r="B116" s="77" t="s">
        <v>109</v>
      </c>
      <c r="C116" s="77" t="s">
        <v>34</v>
      </c>
      <c r="D116" s="77"/>
      <c r="E116" s="77"/>
      <c r="F116" s="70" t="s">
        <v>32</v>
      </c>
      <c r="G116" s="70">
        <v>45209</v>
      </c>
      <c r="H116" s="70" t="s">
        <v>32</v>
      </c>
      <c r="I116" s="70">
        <v>45209</v>
      </c>
      <c r="J116" s="79" t="s">
        <v>32</v>
      </c>
      <c r="K116" s="24" t="s">
        <v>32</v>
      </c>
      <c r="L116" s="24" t="s">
        <v>32</v>
      </c>
      <c r="M116" s="24" t="s">
        <v>32</v>
      </c>
      <c r="N116" s="24" t="s">
        <v>32</v>
      </c>
      <c r="O116" s="24" t="s">
        <v>32</v>
      </c>
      <c r="P116" s="25" t="s">
        <v>32</v>
      </c>
      <c r="Q116" s="24" t="s">
        <v>32</v>
      </c>
      <c r="R116" s="24" t="s">
        <v>32</v>
      </c>
      <c r="S116" s="24" t="s">
        <v>32</v>
      </c>
      <c r="T116" s="24" t="s">
        <v>32</v>
      </c>
      <c r="U116" s="77"/>
      <c r="V116" s="3" t="e">
        <f t="shared" si="130"/>
        <v>#VALUE!</v>
      </c>
      <c r="W116" s="3" t="e">
        <f t="shared" si="131"/>
        <v>#VALUE!</v>
      </c>
      <c r="X116" s="6" t="e">
        <f t="shared" si="132"/>
        <v>#VALUE!</v>
      </c>
      <c r="Y116" s="6" t="e">
        <f t="shared" si="133"/>
        <v>#VALUE!</v>
      </c>
      <c r="Z116" s="21" t="e">
        <f t="shared" si="134"/>
        <v>#VALUE!</v>
      </c>
    </row>
    <row r="117" spans="1:26" s="14" customFormat="1" ht="63.75" x14ac:dyDescent="0.2">
      <c r="A117" s="85" t="s">
        <v>78</v>
      </c>
      <c r="B117" s="45" t="s">
        <v>111</v>
      </c>
      <c r="C117" s="46" t="s">
        <v>63</v>
      </c>
      <c r="D117" s="47"/>
      <c r="E117" s="48"/>
      <c r="F117" s="27" t="s">
        <v>32</v>
      </c>
      <c r="G117" s="49" t="s">
        <v>126</v>
      </c>
      <c r="H117" s="70" t="s">
        <v>32</v>
      </c>
      <c r="I117" s="70" t="s">
        <v>126</v>
      </c>
      <c r="J117" s="79" t="s">
        <v>32</v>
      </c>
      <c r="K117" s="24" t="s">
        <v>32</v>
      </c>
      <c r="L117" s="24" t="s">
        <v>32</v>
      </c>
      <c r="M117" s="24" t="s">
        <v>32</v>
      </c>
      <c r="N117" s="24" t="s">
        <v>32</v>
      </c>
      <c r="O117" s="24" t="s">
        <v>32</v>
      </c>
      <c r="P117" s="25" t="s">
        <v>32</v>
      </c>
      <c r="Q117" s="24" t="s">
        <v>32</v>
      </c>
      <c r="R117" s="24" t="s">
        <v>32</v>
      </c>
      <c r="S117" s="24" t="s">
        <v>32</v>
      </c>
      <c r="T117" s="24" t="s">
        <v>32</v>
      </c>
      <c r="U117" s="50"/>
      <c r="V117" s="3" t="e">
        <f t="shared" si="130"/>
        <v>#VALUE!</v>
      </c>
      <c r="W117" s="3" t="e">
        <f t="shared" si="131"/>
        <v>#VALUE!</v>
      </c>
      <c r="X117" s="6" t="e">
        <f t="shared" si="132"/>
        <v>#VALUE!</v>
      </c>
      <c r="Y117" s="6" t="e">
        <f t="shared" si="133"/>
        <v>#VALUE!</v>
      </c>
      <c r="Z117" s="21" t="e">
        <f t="shared" si="134"/>
        <v>#VALUE!</v>
      </c>
    </row>
    <row r="118" spans="1:26" s="14" customFormat="1" ht="51" x14ac:dyDescent="0.2">
      <c r="A118" s="85" t="s">
        <v>79</v>
      </c>
      <c r="B118" s="89" t="s">
        <v>112</v>
      </c>
      <c r="C118" s="46" t="s">
        <v>63</v>
      </c>
      <c r="D118" s="47"/>
      <c r="E118" s="48"/>
      <c r="F118" s="27" t="s">
        <v>32</v>
      </c>
      <c r="G118" s="49">
        <v>45169</v>
      </c>
      <c r="H118" s="27" t="s">
        <v>32</v>
      </c>
      <c r="I118" s="49">
        <v>45169</v>
      </c>
      <c r="J118" s="27" t="s">
        <v>32</v>
      </c>
      <c r="K118" s="27" t="s">
        <v>32</v>
      </c>
      <c r="L118" s="27" t="s">
        <v>32</v>
      </c>
      <c r="M118" s="27" t="s">
        <v>32</v>
      </c>
      <c r="N118" s="27" t="s">
        <v>32</v>
      </c>
      <c r="O118" s="27" t="s">
        <v>32</v>
      </c>
      <c r="P118" s="27" t="s">
        <v>32</v>
      </c>
      <c r="Q118" s="27" t="s">
        <v>32</v>
      </c>
      <c r="R118" s="27" t="s">
        <v>32</v>
      </c>
      <c r="S118" s="27" t="s">
        <v>32</v>
      </c>
      <c r="T118" s="27" t="s">
        <v>32</v>
      </c>
      <c r="U118" s="50"/>
      <c r="V118" s="3"/>
      <c r="W118" s="3"/>
      <c r="X118" s="6"/>
      <c r="Y118" s="6"/>
      <c r="Z118" s="21"/>
    </row>
    <row r="119" spans="1:26" s="14" customFormat="1" ht="114.75" x14ac:dyDescent="0.2">
      <c r="A119" s="85" t="s">
        <v>110</v>
      </c>
      <c r="B119" s="89" t="s">
        <v>113</v>
      </c>
      <c r="C119" s="76" t="s">
        <v>41</v>
      </c>
      <c r="D119" s="47"/>
      <c r="E119" s="48"/>
      <c r="F119" s="27" t="s">
        <v>32</v>
      </c>
      <c r="G119" s="49">
        <v>45061</v>
      </c>
      <c r="H119" s="27" t="s">
        <v>32</v>
      </c>
      <c r="I119" s="49">
        <v>45061</v>
      </c>
      <c r="J119" s="27" t="s">
        <v>32</v>
      </c>
      <c r="K119" s="27" t="s">
        <v>32</v>
      </c>
      <c r="L119" s="27" t="s">
        <v>32</v>
      </c>
      <c r="M119" s="27" t="s">
        <v>32</v>
      </c>
      <c r="N119" s="27" t="s">
        <v>32</v>
      </c>
      <c r="O119" s="27" t="s">
        <v>32</v>
      </c>
      <c r="P119" s="27" t="s">
        <v>32</v>
      </c>
      <c r="Q119" s="27" t="s">
        <v>32</v>
      </c>
      <c r="R119" s="27" t="s">
        <v>32</v>
      </c>
      <c r="S119" s="27" t="s">
        <v>32</v>
      </c>
      <c r="T119" s="27" t="s">
        <v>32</v>
      </c>
      <c r="U119" s="50"/>
      <c r="V119" s="3"/>
      <c r="W119" s="3"/>
      <c r="X119" s="6"/>
      <c r="Y119" s="6"/>
      <c r="Z119" s="21"/>
    </row>
    <row r="120" spans="1:26" s="14" customFormat="1" ht="114.75" x14ac:dyDescent="0.2">
      <c r="A120" s="85" t="s">
        <v>80</v>
      </c>
      <c r="B120" s="89" t="s">
        <v>114</v>
      </c>
      <c r="C120" s="76" t="s">
        <v>41</v>
      </c>
      <c r="D120" s="47"/>
      <c r="E120" s="48"/>
      <c r="F120" s="27" t="s">
        <v>32</v>
      </c>
      <c r="G120" s="49">
        <v>45168</v>
      </c>
      <c r="H120" s="27" t="s">
        <v>32</v>
      </c>
      <c r="I120" s="49">
        <v>45168</v>
      </c>
      <c r="J120" s="27" t="s">
        <v>32</v>
      </c>
      <c r="K120" s="27" t="s">
        <v>32</v>
      </c>
      <c r="L120" s="27" t="s">
        <v>32</v>
      </c>
      <c r="M120" s="27" t="s">
        <v>32</v>
      </c>
      <c r="N120" s="27" t="s">
        <v>32</v>
      </c>
      <c r="O120" s="27" t="s">
        <v>32</v>
      </c>
      <c r="P120" s="27" t="s">
        <v>32</v>
      </c>
      <c r="Q120" s="27" t="s">
        <v>32</v>
      </c>
      <c r="R120" s="27" t="s">
        <v>32</v>
      </c>
      <c r="S120" s="27" t="s">
        <v>32</v>
      </c>
      <c r="T120" s="27" t="s">
        <v>32</v>
      </c>
      <c r="U120" s="50"/>
      <c r="V120" s="3"/>
      <c r="W120" s="3"/>
      <c r="X120" s="6"/>
      <c r="Y120" s="6"/>
      <c r="Z120" s="21"/>
    </row>
    <row r="121" spans="1:26" s="14" customFormat="1" ht="165.75" x14ac:dyDescent="0.2">
      <c r="A121" s="85" t="s">
        <v>81</v>
      </c>
      <c r="B121" s="89" t="s">
        <v>115</v>
      </c>
      <c r="C121" s="76" t="s">
        <v>41</v>
      </c>
      <c r="D121" s="47"/>
      <c r="E121" s="48"/>
      <c r="F121" s="27" t="s">
        <v>32</v>
      </c>
      <c r="G121" s="49">
        <v>45285</v>
      </c>
      <c r="H121" s="27" t="s">
        <v>32</v>
      </c>
      <c r="I121" s="49">
        <v>45285</v>
      </c>
      <c r="J121" s="27" t="s">
        <v>32</v>
      </c>
      <c r="K121" s="27" t="s">
        <v>32</v>
      </c>
      <c r="L121" s="27" t="s">
        <v>32</v>
      </c>
      <c r="M121" s="27" t="s">
        <v>32</v>
      </c>
      <c r="N121" s="27" t="s">
        <v>32</v>
      </c>
      <c r="O121" s="27" t="s">
        <v>32</v>
      </c>
      <c r="P121" s="27" t="s">
        <v>32</v>
      </c>
      <c r="Q121" s="27" t="s">
        <v>32</v>
      </c>
      <c r="R121" s="27" t="s">
        <v>32</v>
      </c>
      <c r="S121" s="27" t="s">
        <v>32</v>
      </c>
      <c r="T121" s="27" t="s">
        <v>32</v>
      </c>
      <c r="U121" s="50"/>
      <c r="V121" s="3"/>
      <c r="W121" s="3"/>
      <c r="X121" s="6"/>
      <c r="Y121" s="6"/>
      <c r="Z121" s="21"/>
    </row>
    <row r="122" spans="1:26" s="14" customFormat="1" ht="63.75" x14ac:dyDescent="0.2">
      <c r="A122" s="85" t="s">
        <v>124</v>
      </c>
      <c r="B122" s="89" t="s">
        <v>122</v>
      </c>
      <c r="C122" s="46" t="s">
        <v>63</v>
      </c>
      <c r="D122" s="47"/>
      <c r="E122" s="48"/>
      <c r="F122" s="27" t="s">
        <v>32</v>
      </c>
      <c r="G122" s="49">
        <v>45169</v>
      </c>
      <c r="H122" s="27" t="s">
        <v>32</v>
      </c>
      <c r="I122" s="49">
        <v>45169</v>
      </c>
      <c r="J122" s="27" t="s">
        <v>32</v>
      </c>
      <c r="K122" s="27" t="s">
        <v>32</v>
      </c>
      <c r="L122" s="27" t="s">
        <v>32</v>
      </c>
      <c r="M122" s="27" t="s">
        <v>32</v>
      </c>
      <c r="N122" s="27" t="s">
        <v>32</v>
      </c>
      <c r="O122" s="27" t="s">
        <v>32</v>
      </c>
      <c r="P122" s="27" t="s">
        <v>32</v>
      </c>
      <c r="Q122" s="27" t="s">
        <v>32</v>
      </c>
      <c r="R122" s="27" t="s">
        <v>32</v>
      </c>
      <c r="S122" s="27" t="s">
        <v>32</v>
      </c>
      <c r="T122" s="27" t="s">
        <v>32</v>
      </c>
      <c r="U122" s="50"/>
      <c r="V122" s="3"/>
      <c r="W122" s="3"/>
      <c r="X122" s="6"/>
      <c r="Y122" s="6"/>
      <c r="Z122" s="21"/>
    </row>
    <row r="123" spans="1:26" s="14" customFormat="1" ht="76.5" x14ac:dyDescent="0.2">
      <c r="A123" s="85" t="s">
        <v>125</v>
      </c>
      <c r="B123" s="89" t="s">
        <v>123</v>
      </c>
      <c r="C123" s="46" t="s">
        <v>63</v>
      </c>
      <c r="D123" s="47"/>
      <c r="E123" s="48"/>
      <c r="F123" s="27" t="s">
        <v>32</v>
      </c>
      <c r="G123" s="49">
        <v>45169</v>
      </c>
      <c r="H123" s="27" t="s">
        <v>32</v>
      </c>
      <c r="I123" s="49">
        <v>45169</v>
      </c>
      <c r="J123" s="27" t="s">
        <v>32</v>
      </c>
      <c r="K123" s="27" t="s">
        <v>32</v>
      </c>
      <c r="L123" s="27" t="s">
        <v>32</v>
      </c>
      <c r="M123" s="27" t="s">
        <v>32</v>
      </c>
      <c r="N123" s="27" t="s">
        <v>32</v>
      </c>
      <c r="O123" s="27" t="s">
        <v>32</v>
      </c>
      <c r="P123" s="27" t="s">
        <v>32</v>
      </c>
      <c r="Q123" s="27" t="s">
        <v>32</v>
      </c>
      <c r="R123" s="27" t="s">
        <v>32</v>
      </c>
      <c r="S123" s="27" t="s">
        <v>32</v>
      </c>
      <c r="T123" s="27" t="s">
        <v>32</v>
      </c>
      <c r="U123" s="50"/>
      <c r="V123" s="3"/>
      <c r="W123" s="3"/>
      <c r="X123" s="6"/>
      <c r="Y123" s="6"/>
      <c r="Z123" s="21"/>
    </row>
    <row r="124" spans="1:26" s="14" customFormat="1" ht="16.5" customHeight="1" x14ac:dyDescent="0.2">
      <c r="A124" s="118" t="s">
        <v>82</v>
      </c>
      <c r="B124" s="119" t="s">
        <v>42</v>
      </c>
      <c r="C124" s="121" t="s">
        <v>43</v>
      </c>
      <c r="D124" s="77" t="s">
        <v>35</v>
      </c>
      <c r="E124" s="77" t="s">
        <v>32</v>
      </c>
      <c r="F124" s="95">
        <v>44935</v>
      </c>
      <c r="G124" s="90">
        <v>45289</v>
      </c>
      <c r="H124" s="95">
        <v>44935</v>
      </c>
      <c r="I124" s="90">
        <v>45289</v>
      </c>
      <c r="J124" s="70" t="s">
        <v>24</v>
      </c>
      <c r="K124" s="25">
        <f>SUM(K125:K128)</f>
        <v>590.4</v>
      </c>
      <c r="L124" s="25">
        <f t="shared" ref="L124:T124" si="135">SUM(L125:L128)</f>
        <v>590.4</v>
      </c>
      <c r="M124" s="25">
        <f t="shared" si="135"/>
        <v>649.6</v>
      </c>
      <c r="N124" s="25">
        <f t="shared" si="135"/>
        <v>649.6</v>
      </c>
      <c r="O124" s="25">
        <f t="shared" si="135"/>
        <v>665.4</v>
      </c>
      <c r="P124" s="25">
        <f t="shared" si="135"/>
        <v>665.3</v>
      </c>
      <c r="Q124" s="25">
        <f t="shared" si="135"/>
        <v>1475.4</v>
      </c>
      <c r="R124" s="25">
        <f t="shared" si="135"/>
        <v>1465</v>
      </c>
      <c r="S124" s="25">
        <f t="shared" si="135"/>
        <v>3380.8</v>
      </c>
      <c r="T124" s="25">
        <f t="shared" si="135"/>
        <v>3370.3</v>
      </c>
      <c r="U124" s="76"/>
      <c r="V124" s="3">
        <f t="shared" si="130"/>
        <v>3380.8</v>
      </c>
      <c r="W124" s="3">
        <f t="shared" si="131"/>
        <v>3370.3</v>
      </c>
      <c r="X124" s="6">
        <f t="shared" si="132"/>
        <v>10.5</v>
      </c>
      <c r="Y124" s="6">
        <f t="shared" si="133"/>
        <v>1905.4</v>
      </c>
      <c r="Z124" s="21">
        <f t="shared" si="134"/>
        <v>-1464.9</v>
      </c>
    </row>
    <row r="125" spans="1:26" s="14" customFormat="1" ht="16.5" customHeight="1" x14ac:dyDescent="0.2">
      <c r="A125" s="118"/>
      <c r="B125" s="119"/>
      <c r="C125" s="122"/>
      <c r="D125" s="77"/>
      <c r="E125" s="77"/>
      <c r="F125" s="95"/>
      <c r="G125" s="90"/>
      <c r="H125" s="95"/>
      <c r="I125" s="90"/>
      <c r="J125" s="70" t="s">
        <v>25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5">
        <v>0</v>
      </c>
      <c r="R125" s="25">
        <v>0</v>
      </c>
      <c r="S125" s="25">
        <f t="shared" ref="S125:T128" si="136">K125+M125+O125+Q125</f>
        <v>0</v>
      </c>
      <c r="T125" s="25">
        <f t="shared" si="136"/>
        <v>0</v>
      </c>
      <c r="U125" s="76"/>
      <c r="V125" s="3">
        <f t="shared" si="130"/>
        <v>0</v>
      </c>
      <c r="W125" s="3">
        <f t="shared" si="131"/>
        <v>0</v>
      </c>
      <c r="X125" s="6">
        <f t="shared" si="132"/>
        <v>0</v>
      </c>
      <c r="Y125" s="6">
        <f t="shared" si="133"/>
        <v>0</v>
      </c>
      <c r="Z125" s="21">
        <f t="shared" si="134"/>
        <v>0</v>
      </c>
    </row>
    <row r="126" spans="1:26" s="14" customFormat="1" ht="16.5" customHeight="1" x14ac:dyDescent="0.2">
      <c r="A126" s="118"/>
      <c r="B126" s="119"/>
      <c r="C126" s="122"/>
      <c r="D126" s="77"/>
      <c r="E126" s="77"/>
      <c r="F126" s="95"/>
      <c r="G126" s="90"/>
      <c r="H126" s="95"/>
      <c r="I126" s="90"/>
      <c r="J126" s="70" t="s">
        <v>26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5">
        <v>0</v>
      </c>
      <c r="R126" s="25">
        <v>0</v>
      </c>
      <c r="S126" s="25">
        <f t="shared" si="136"/>
        <v>0</v>
      </c>
      <c r="T126" s="25">
        <f t="shared" si="136"/>
        <v>0</v>
      </c>
      <c r="U126" s="76"/>
      <c r="V126" s="3">
        <f t="shared" si="130"/>
        <v>0</v>
      </c>
      <c r="W126" s="3">
        <f t="shared" si="131"/>
        <v>0</v>
      </c>
      <c r="X126" s="6">
        <f t="shared" si="132"/>
        <v>0</v>
      </c>
      <c r="Y126" s="6">
        <f t="shared" si="133"/>
        <v>0</v>
      </c>
      <c r="Z126" s="21">
        <f t="shared" si="134"/>
        <v>0</v>
      </c>
    </row>
    <row r="127" spans="1:26" s="14" customFormat="1" ht="16.5" customHeight="1" x14ac:dyDescent="0.2">
      <c r="A127" s="118"/>
      <c r="B127" s="119"/>
      <c r="C127" s="122"/>
      <c r="D127" s="77"/>
      <c r="E127" s="77"/>
      <c r="F127" s="95"/>
      <c r="G127" s="90"/>
      <c r="H127" s="95"/>
      <c r="I127" s="90"/>
      <c r="J127" s="70" t="s">
        <v>27</v>
      </c>
      <c r="K127" s="25">
        <v>590.4</v>
      </c>
      <c r="L127" s="25">
        <v>590.4</v>
      </c>
      <c r="M127" s="25">
        <v>649.6</v>
      </c>
      <c r="N127" s="25">
        <v>649.6</v>
      </c>
      <c r="O127" s="25">
        <v>665.4</v>
      </c>
      <c r="P127" s="25">
        <v>665.3</v>
      </c>
      <c r="Q127" s="25">
        <v>1475.4</v>
      </c>
      <c r="R127" s="25">
        <v>1465</v>
      </c>
      <c r="S127" s="25">
        <f t="shared" si="136"/>
        <v>3380.8</v>
      </c>
      <c r="T127" s="25">
        <f t="shared" si="136"/>
        <v>3370.3</v>
      </c>
      <c r="U127" s="76"/>
      <c r="V127" s="3">
        <f t="shared" si="130"/>
        <v>3380.8</v>
      </c>
      <c r="W127" s="3">
        <f t="shared" si="131"/>
        <v>3370.3</v>
      </c>
      <c r="X127" s="6">
        <f t="shared" si="132"/>
        <v>10.5</v>
      </c>
      <c r="Y127" s="6">
        <f t="shared" si="133"/>
        <v>1905.4</v>
      </c>
      <c r="Z127" s="21">
        <f t="shared" si="134"/>
        <v>-1464.9</v>
      </c>
    </row>
    <row r="128" spans="1:26" s="14" customFormat="1" ht="16.5" customHeight="1" x14ac:dyDescent="0.2">
      <c r="A128" s="118"/>
      <c r="B128" s="120"/>
      <c r="C128" s="122"/>
      <c r="D128" s="77"/>
      <c r="E128" s="77"/>
      <c r="F128" s="95"/>
      <c r="G128" s="90"/>
      <c r="H128" s="95"/>
      <c r="I128" s="90"/>
      <c r="J128" s="70" t="s">
        <v>28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f t="shared" si="136"/>
        <v>0</v>
      </c>
      <c r="T128" s="25">
        <f t="shared" si="136"/>
        <v>0</v>
      </c>
      <c r="U128" s="76"/>
      <c r="V128" s="3">
        <f t="shared" si="130"/>
        <v>0</v>
      </c>
      <c r="W128" s="3">
        <f t="shared" si="131"/>
        <v>0</v>
      </c>
      <c r="X128" s="6">
        <f t="shared" si="132"/>
        <v>0</v>
      </c>
      <c r="Y128" s="6">
        <f t="shared" si="133"/>
        <v>0</v>
      </c>
      <c r="Z128" s="21">
        <f t="shared" si="134"/>
        <v>0</v>
      </c>
    </row>
    <row r="129" spans="1:26" s="14" customFormat="1" ht="63.75" x14ac:dyDescent="0.2">
      <c r="A129" s="73" t="s">
        <v>83</v>
      </c>
      <c r="B129" s="77" t="s">
        <v>44</v>
      </c>
      <c r="C129" s="77" t="s">
        <v>34</v>
      </c>
      <c r="D129" s="77" t="s">
        <v>32</v>
      </c>
      <c r="E129" s="77" t="s">
        <v>32</v>
      </c>
      <c r="F129" s="70" t="s">
        <v>32</v>
      </c>
      <c r="G129" s="71">
        <v>45199</v>
      </c>
      <c r="H129" s="70" t="s">
        <v>32</v>
      </c>
      <c r="I129" s="70">
        <v>45199</v>
      </c>
      <c r="J129" s="70"/>
      <c r="K129" s="25" t="s">
        <v>32</v>
      </c>
      <c r="L129" s="25" t="s">
        <v>32</v>
      </c>
      <c r="M129" s="25" t="s">
        <v>32</v>
      </c>
      <c r="N129" s="25" t="s">
        <v>32</v>
      </c>
      <c r="O129" s="25" t="s">
        <v>32</v>
      </c>
      <c r="P129" s="25" t="s">
        <v>32</v>
      </c>
      <c r="Q129" s="25" t="s">
        <v>32</v>
      </c>
      <c r="R129" s="25" t="s">
        <v>32</v>
      </c>
      <c r="S129" s="25" t="s">
        <v>32</v>
      </c>
      <c r="T129" s="25" t="s">
        <v>32</v>
      </c>
      <c r="U129" s="70"/>
      <c r="V129" s="3" t="e">
        <f t="shared" si="130"/>
        <v>#VALUE!</v>
      </c>
      <c r="W129" s="3" t="e">
        <f t="shared" si="131"/>
        <v>#VALUE!</v>
      </c>
      <c r="X129" s="6" t="e">
        <f t="shared" si="132"/>
        <v>#VALUE!</v>
      </c>
      <c r="Y129" s="6" t="e">
        <f t="shared" si="133"/>
        <v>#VALUE!</v>
      </c>
      <c r="Z129" s="21" t="e">
        <f t="shared" si="134"/>
        <v>#VALUE!</v>
      </c>
    </row>
    <row r="130" spans="1:26" s="14" customFormat="1" ht="78.75" customHeight="1" x14ac:dyDescent="0.2">
      <c r="A130" s="73" t="s">
        <v>84</v>
      </c>
      <c r="B130" s="77" t="s">
        <v>45</v>
      </c>
      <c r="C130" s="77" t="s">
        <v>34</v>
      </c>
      <c r="D130" s="77" t="s">
        <v>32</v>
      </c>
      <c r="E130" s="77" t="s">
        <v>32</v>
      </c>
      <c r="F130" s="70" t="s">
        <v>32</v>
      </c>
      <c r="G130" s="71">
        <v>45260</v>
      </c>
      <c r="H130" s="70" t="s">
        <v>32</v>
      </c>
      <c r="I130" s="70">
        <v>45260</v>
      </c>
      <c r="J130" s="70"/>
      <c r="K130" s="25" t="s">
        <v>32</v>
      </c>
      <c r="L130" s="25" t="s">
        <v>32</v>
      </c>
      <c r="M130" s="25" t="s">
        <v>32</v>
      </c>
      <c r="N130" s="25" t="s">
        <v>32</v>
      </c>
      <c r="O130" s="25" t="s">
        <v>32</v>
      </c>
      <c r="P130" s="25" t="s">
        <v>32</v>
      </c>
      <c r="Q130" s="25" t="s">
        <v>32</v>
      </c>
      <c r="R130" s="25" t="s">
        <v>32</v>
      </c>
      <c r="S130" s="25" t="s">
        <v>32</v>
      </c>
      <c r="T130" s="25" t="s">
        <v>32</v>
      </c>
      <c r="U130" s="70"/>
      <c r="V130" s="3" t="e">
        <f t="shared" si="130"/>
        <v>#VALUE!</v>
      </c>
      <c r="W130" s="3" t="e">
        <f t="shared" si="131"/>
        <v>#VALUE!</v>
      </c>
      <c r="X130" s="6" t="e">
        <f t="shared" si="132"/>
        <v>#VALUE!</v>
      </c>
      <c r="Y130" s="6" t="e">
        <f t="shared" si="133"/>
        <v>#VALUE!</v>
      </c>
      <c r="Z130" s="21" t="e">
        <f t="shared" si="134"/>
        <v>#VALUE!</v>
      </c>
    </row>
    <row r="131" spans="1:26" s="14" customFormat="1" ht="21" customHeight="1" x14ac:dyDescent="0.2">
      <c r="A131" s="118" t="s">
        <v>85</v>
      </c>
      <c r="B131" s="149" t="s">
        <v>46</v>
      </c>
      <c r="C131" s="122" t="s">
        <v>57</v>
      </c>
      <c r="D131" s="77" t="s">
        <v>47</v>
      </c>
      <c r="E131" s="77" t="s">
        <v>32</v>
      </c>
      <c r="F131" s="95">
        <v>44935</v>
      </c>
      <c r="G131" s="90">
        <v>45289</v>
      </c>
      <c r="H131" s="95">
        <v>44935</v>
      </c>
      <c r="I131" s="90">
        <v>45289</v>
      </c>
      <c r="J131" s="70" t="s">
        <v>24</v>
      </c>
      <c r="K131" s="25">
        <f>SUM(K132:K135)</f>
        <v>220</v>
      </c>
      <c r="L131" s="25">
        <f t="shared" ref="L131:R131" si="137">SUM(L132:L135)</f>
        <v>218.9</v>
      </c>
      <c r="M131" s="25">
        <f t="shared" si="137"/>
        <v>675</v>
      </c>
      <c r="N131" s="25">
        <f t="shared" si="137"/>
        <v>676.1</v>
      </c>
      <c r="O131" s="25">
        <f t="shared" si="137"/>
        <v>67</v>
      </c>
      <c r="P131" s="25">
        <f t="shared" si="137"/>
        <v>67</v>
      </c>
      <c r="Q131" s="25">
        <f t="shared" si="137"/>
        <v>438</v>
      </c>
      <c r="R131" s="25">
        <f t="shared" si="137"/>
        <v>398.8</v>
      </c>
      <c r="S131" s="25">
        <f>SUM(S132:S135)</f>
        <v>1400</v>
      </c>
      <c r="T131" s="25">
        <f>SUM(T132:T135)</f>
        <v>1360.8</v>
      </c>
      <c r="U131" s="161" t="s">
        <v>95</v>
      </c>
      <c r="V131" s="3">
        <f t="shared" si="130"/>
        <v>1400</v>
      </c>
      <c r="W131" s="3">
        <f t="shared" si="131"/>
        <v>1360.8</v>
      </c>
      <c r="X131" s="6">
        <f t="shared" si="132"/>
        <v>39.200000000000045</v>
      </c>
      <c r="Y131" s="6">
        <f t="shared" si="133"/>
        <v>962</v>
      </c>
      <c r="Z131" s="21">
        <f t="shared" si="134"/>
        <v>-398.79999999999995</v>
      </c>
    </row>
    <row r="132" spans="1:26" s="14" customFormat="1" ht="21" customHeight="1" x14ac:dyDescent="0.2">
      <c r="A132" s="118"/>
      <c r="B132" s="158"/>
      <c r="C132" s="122"/>
      <c r="D132" s="77"/>
      <c r="E132" s="77"/>
      <c r="F132" s="95"/>
      <c r="G132" s="90"/>
      <c r="H132" s="95"/>
      <c r="I132" s="90"/>
      <c r="J132" s="70" t="s">
        <v>25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5">
        <v>0</v>
      </c>
      <c r="R132" s="25">
        <v>0</v>
      </c>
      <c r="S132" s="25">
        <f t="shared" ref="S132:T135" si="138">K132+M132+O132+Q132</f>
        <v>0</v>
      </c>
      <c r="T132" s="25">
        <f t="shared" si="138"/>
        <v>0</v>
      </c>
      <c r="U132" s="125"/>
      <c r="V132" s="3">
        <f t="shared" si="130"/>
        <v>0</v>
      </c>
      <c r="W132" s="3">
        <f t="shared" si="131"/>
        <v>0</v>
      </c>
      <c r="X132" s="6">
        <f t="shared" si="132"/>
        <v>0</v>
      </c>
      <c r="Y132" s="6">
        <f t="shared" si="133"/>
        <v>0</v>
      </c>
      <c r="Z132" s="21">
        <f t="shared" si="134"/>
        <v>0</v>
      </c>
    </row>
    <row r="133" spans="1:26" s="14" customFormat="1" ht="21" customHeight="1" x14ac:dyDescent="0.2">
      <c r="A133" s="118"/>
      <c r="B133" s="158"/>
      <c r="C133" s="122"/>
      <c r="D133" s="77"/>
      <c r="E133" s="77"/>
      <c r="F133" s="95"/>
      <c r="G133" s="90"/>
      <c r="H133" s="95"/>
      <c r="I133" s="90"/>
      <c r="J133" s="70" t="s">
        <v>26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f t="shared" si="138"/>
        <v>0</v>
      </c>
      <c r="T133" s="25">
        <f t="shared" si="138"/>
        <v>0</v>
      </c>
      <c r="U133" s="125"/>
      <c r="V133" s="3">
        <f t="shared" si="130"/>
        <v>0</v>
      </c>
      <c r="W133" s="3">
        <f t="shared" si="131"/>
        <v>0</v>
      </c>
      <c r="X133" s="6">
        <f t="shared" si="132"/>
        <v>0</v>
      </c>
      <c r="Y133" s="6">
        <f t="shared" si="133"/>
        <v>0</v>
      </c>
      <c r="Z133" s="21">
        <f t="shared" si="134"/>
        <v>0</v>
      </c>
    </row>
    <row r="134" spans="1:26" s="14" customFormat="1" ht="21" customHeight="1" x14ac:dyDescent="0.2">
      <c r="A134" s="118"/>
      <c r="B134" s="158"/>
      <c r="C134" s="122"/>
      <c r="D134" s="77"/>
      <c r="E134" s="77"/>
      <c r="F134" s="95"/>
      <c r="G134" s="90"/>
      <c r="H134" s="95"/>
      <c r="I134" s="90"/>
      <c r="J134" s="70" t="s">
        <v>27</v>
      </c>
      <c r="K134" s="25">
        <v>220</v>
      </c>
      <c r="L134" s="25">
        <v>218.9</v>
      </c>
      <c r="M134" s="25">
        <v>675</v>
      </c>
      <c r="N134" s="25">
        <v>676.1</v>
      </c>
      <c r="O134" s="25">
        <v>67</v>
      </c>
      <c r="P134" s="25">
        <v>67</v>
      </c>
      <c r="Q134" s="25">
        <v>438</v>
      </c>
      <c r="R134" s="25">
        <v>398.8</v>
      </c>
      <c r="S134" s="25">
        <f t="shared" si="138"/>
        <v>1400</v>
      </c>
      <c r="T134" s="25">
        <f t="shared" si="138"/>
        <v>1360.8</v>
      </c>
      <c r="U134" s="125"/>
      <c r="V134" s="3">
        <f t="shared" si="130"/>
        <v>1400</v>
      </c>
      <c r="W134" s="3">
        <f t="shared" si="131"/>
        <v>1360.8</v>
      </c>
      <c r="X134" s="6">
        <f t="shared" si="132"/>
        <v>39.200000000000045</v>
      </c>
      <c r="Y134" s="6">
        <f t="shared" si="133"/>
        <v>962</v>
      </c>
      <c r="Z134" s="21">
        <f t="shared" si="134"/>
        <v>-398.79999999999995</v>
      </c>
    </row>
    <row r="135" spans="1:26" s="14" customFormat="1" ht="21" customHeight="1" x14ac:dyDescent="0.2">
      <c r="A135" s="118"/>
      <c r="B135" s="121"/>
      <c r="C135" s="122"/>
      <c r="D135" s="77"/>
      <c r="E135" s="77"/>
      <c r="F135" s="95"/>
      <c r="G135" s="90"/>
      <c r="H135" s="95"/>
      <c r="I135" s="90"/>
      <c r="J135" s="70" t="s">
        <v>28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5">
        <v>0</v>
      </c>
      <c r="R135" s="25">
        <v>0</v>
      </c>
      <c r="S135" s="25">
        <f t="shared" si="138"/>
        <v>0</v>
      </c>
      <c r="T135" s="25">
        <f t="shared" si="138"/>
        <v>0</v>
      </c>
      <c r="U135" s="126"/>
      <c r="V135" s="3">
        <f t="shared" si="130"/>
        <v>0</v>
      </c>
      <c r="W135" s="3">
        <f t="shared" si="131"/>
        <v>0</v>
      </c>
      <c r="X135" s="6">
        <f t="shared" si="132"/>
        <v>0</v>
      </c>
      <c r="Y135" s="6">
        <f t="shared" si="133"/>
        <v>0</v>
      </c>
      <c r="Z135" s="21">
        <f t="shared" si="134"/>
        <v>0</v>
      </c>
    </row>
    <row r="136" spans="1:26" s="14" customFormat="1" ht="51" x14ac:dyDescent="0.2">
      <c r="A136" s="73" t="s">
        <v>86</v>
      </c>
      <c r="B136" s="77" t="s">
        <v>64</v>
      </c>
      <c r="C136" s="77" t="s">
        <v>57</v>
      </c>
      <c r="D136" s="77" t="s">
        <v>32</v>
      </c>
      <c r="E136" s="77" t="s">
        <v>32</v>
      </c>
      <c r="F136" s="70" t="s">
        <v>32</v>
      </c>
      <c r="G136" s="71">
        <v>45137</v>
      </c>
      <c r="H136" s="70" t="s">
        <v>32</v>
      </c>
      <c r="I136" s="70">
        <v>45137</v>
      </c>
      <c r="J136" s="70" t="s">
        <v>32</v>
      </c>
      <c r="K136" s="25" t="s">
        <v>32</v>
      </c>
      <c r="L136" s="25" t="s">
        <v>32</v>
      </c>
      <c r="M136" s="25" t="s">
        <v>32</v>
      </c>
      <c r="N136" s="25" t="s">
        <v>32</v>
      </c>
      <c r="O136" s="25" t="s">
        <v>32</v>
      </c>
      <c r="P136" s="25" t="s">
        <v>32</v>
      </c>
      <c r="Q136" s="25" t="s">
        <v>32</v>
      </c>
      <c r="R136" s="25" t="s">
        <v>32</v>
      </c>
      <c r="S136" s="25" t="s">
        <v>32</v>
      </c>
      <c r="T136" s="25" t="s">
        <v>32</v>
      </c>
      <c r="U136" s="70"/>
      <c r="V136" s="3" t="e">
        <f t="shared" si="130"/>
        <v>#VALUE!</v>
      </c>
      <c r="W136" s="3" t="e">
        <f t="shared" si="131"/>
        <v>#VALUE!</v>
      </c>
      <c r="X136" s="6" t="e">
        <f t="shared" si="132"/>
        <v>#VALUE!</v>
      </c>
      <c r="Y136" s="6" t="e">
        <f t="shared" si="133"/>
        <v>#VALUE!</v>
      </c>
      <c r="Z136" s="21" t="e">
        <f t="shared" si="134"/>
        <v>#VALUE!</v>
      </c>
    </row>
    <row r="137" spans="1:26" s="14" customFormat="1" ht="89.25" x14ac:dyDescent="0.2">
      <c r="A137" s="73" t="s">
        <v>87</v>
      </c>
      <c r="B137" s="77" t="s">
        <v>65</v>
      </c>
      <c r="C137" s="77" t="s">
        <v>57</v>
      </c>
      <c r="D137" s="77"/>
      <c r="E137" s="77"/>
      <c r="F137" s="70" t="s">
        <v>32</v>
      </c>
      <c r="G137" s="71">
        <v>45228</v>
      </c>
      <c r="H137" s="70" t="s">
        <v>32</v>
      </c>
      <c r="I137" s="70">
        <v>45228</v>
      </c>
      <c r="J137" s="70" t="s">
        <v>32</v>
      </c>
      <c r="K137" s="25" t="s">
        <v>32</v>
      </c>
      <c r="L137" s="25" t="s">
        <v>32</v>
      </c>
      <c r="M137" s="25" t="s">
        <v>32</v>
      </c>
      <c r="N137" s="25" t="s">
        <v>32</v>
      </c>
      <c r="O137" s="25" t="s">
        <v>32</v>
      </c>
      <c r="P137" s="25" t="s">
        <v>32</v>
      </c>
      <c r="Q137" s="25" t="s">
        <v>32</v>
      </c>
      <c r="R137" s="25" t="s">
        <v>32</v>
      </c>
      <c r="S137" s="25" t="s">
        <v>32</v>
      </c>
      <c r="T137" s="25" t="s">
        <v>32</v>
      </c>
      <c r="U137" s="77"/>
      <c r="V137" s="3" t="e">
        <f t="shared" si="130"/>
        <v>#VALUE!</v>
      </c>
      <c r="W137" s="3" t="e">
        <f t="shared" si="131"/>
        <v>#VALUE!</v>
      </c>
      <c r="X137" s="6" t="e">
        <f t="shared" si="132"/>
        <v>#VALUE!</v>
      </c>
      <c r="Y137" s="6" t="e">
        <f t="shared" si="133"/>
        <v>#VALUE!</v>
      </c>
      <c r="Z137" s="21" t="e">
        <f t="shared" si="134"/>
        <v>#VALUE!</v>
      </c>
    </row>
    <row r="138" spans="1:26" s="14" customFormat="1" ht="15.75" customHeight="1" x14ac:dyDescent="0.2">
      <c r="A138" s="118" t="s">
        <v>88</v>
      </c>
      <c r="B138" s="149" t="s">
        <v>48</v>
      </c>
      <c r="C138" s="160"/>
      <c r="D138" s="77" t="s">
        <v>49</v>
      </c>
      <c r="E138" s="77" t="s">
        <v>32</v>
      </c>
      <c r="F138" s="95">
        <v>44935</v>
      </c>
      <c r="G138" s="90">
        <v>45289</v>
      </c>
      <c r="H138" s="95">
        <v>44935</v>
      </c>
      <c r="I138" s="161">
        <v>45289</v>
      </c>
      <c r="J138" s="70" t="s">
        <v>24</v>
      </c>
      <c r="K138" s="25">
        <f>SUM(K139:K142)</f>
        <v>0</v>
      </c>
      <c r="L138" s="25">
        <f t="shared" ref="L138:T138" si="139">SUM(L139:L142)</f>
        <v>0</v>
      </c>
      <c r="M138" s="25">
        <f t="shared" si="139"/>
        <v>2500</v>
      </c>
      <c r="N138" s="25">
        <f t="shared" si="139"/>
        <v>2500</v>
      </c>
      <c r="O138" s="25">
        <f t="shared" si="139"/>
        <v>1000</v>
      </c>
      <c r="P138" s="25">
        <f t="shared" si="139"/>
        <v>1000</v>
      </c>
      <c r="Q138" s="25">
        <f t="shared" si="139"/>
        <v>500</v>
      </c>
      <c r="R138" s="25">
        <f t="shared" si="139"/>
        <v>500</v>
      </c>
      <c r="S138" s="25">
        <f t="shared" si="139"/>
        <v>4000</v>
      </c>
      <c r="T138" s="25">
        <f t="shared" si="139"/>
        <v>4000</v>
      </c>
      <c r="U138" s="76"/>
      <c r="V138" s="3">
        <f t="shared" si="130"/>
        <v>4000</v>
      </c>
      <c r="W138" s="3">
        <f t="shared" si="131"/>
        <v>4000</v>
      </c>
      <c r="X138" s="6">
        <f t="shared" si="132"/>
        <v>0</v>
      </c>
      <c r="Y138" s="6">
        <f t="shared" si="133"/>
        <v>3500</v>
      </c>
      <c r="Z138" s="21">
        <f t="shared" si="134"/>
        <v>-500</v>
      </c>
    </row>
    <row r="139" spans="1:26" s="14" customFormat="1" ht="15.75" customHeight="1" x14ac:dyDescent="0.2">
      <c r="A139" s="118"/>
      <c r="B139" s="158"/>
      <c r="C139" s="160"/>
      <c r="D139" s="77"/>
      <c r="E139" s="77"/>
      <c r="F139" s="95"/>
      <c r="G139" s="90"/>
      <c r="H139" s="95"/>
      <c r="I139" s="125"/>
      <c r="J139" s="70" t="s">
        <v>25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f t="shared" ref="S139:T142" si="140">K139+M139+O139+Q139</f>
        <v>0</v>
      </c>
      <c r="T139" s="25">
        <f t="shared" si="140"/>
        <v>0</v>
      </c>
      <c r="U139" s="76"/>
      <c r="V139" s="3">
        <f t="shared" si="130"/>
        <v>0</v>
      </c>
      <c r="W139" s="3">
        <f t="shared" si="131"/>
        <v>0</v>
      </c>
      <c r="X139" s="6">
        <f t="shared" si="132"/>
        <v>0</v>
      </c>
      <c r="Y139" s="6">
        <f t="shared" si="133"/>
        <v>0</v>
      </c>
      <c r="Z139" s="21">
        <f t="shared" si="134"/>
        <v>0</v>
      </c>
    </row>
    <row r="140" spans="1:26" s="14" customFormat="1" ht="15.75" customHeight="1" x14ac:dyDescent="0.2">
      <c r="A140" s="118"/>
      <c r="B140" s="158"/>
      <c r="C140" s="160"/>
      <c r="D140" s="77"/>
      <c r="E140" s="77"/>
      <c r="F140" s="95"/>
      <c r="G140" s="90"/>
      <c r="H140" s="95"/>
      <c r="I140" s="125"/>
      <c r="J140" s="70" t="s">
        <v>26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f t="shared" si="140"/>
        <v>0</v>
      </c>
      <c r="T140" s="25">
        <f t="shared" si="140"/>
        <v>0</v>
      </c>
      <c r="U140" s="76"/>
      <c r="V140" s="3">
        <f t="shared" si="130"/>
        <v>0</v>
      </c>
      <c r="W140" s="3">
        <f t="shared" si="131"/>
        <v>0</v>
      </c>
      <c r="X140" s="6">
        <f t="shared" si="132"/>
        <v>0</v>
      </c>
      <c r="Y140" s="6">
        <f t="shared" si="133"/>
        <v>0</v>
      </c>
      <c r="Z140" s="21">
        <f t="shared" si="134"/>
        <v>0</v>
      </c>
    </row>
    <row r="141" spans="1:26" s="14" customFormat="1" ht="15.75" customHeight="1" x14ac:dyDescent="0.2">
      <c r="A141" s="118"/>
      <c r="B141" s="158"/>
      <c r="C141" s="160"/>
      <c r="D141" s="77"/>
      <c r="E141" s="77"/>
      <c r="F141" s="95"/>
      <c r="G141" s="90"/>
      <c r="H141" s="95"/>
      <c r="I141" s="125"/>
      <c r="J141" s="70" t="s">
        <v>27</v>
      </c>
      <c r="K141" s="25">
        <v>0</v>
      </c>
      <c r="L141" s="25">
        <v>0</v>
      </c>
      <c r="M141" s="25">
        <v>2500</v>
      </c>
      <c r="N141" s="25">
        <v>2500</v>
      </c>
      <c r="O141" s="25">
        <v>1000</v>
      </c>
      <c r="P141" s="25">
        <v>1000</v>
      </c>
      <c r="Q141" s="25">
        <v>500</v>
      </c>
      <c r="R141" s="25">
        <v>500</v>
      </c>
      <c r="S141" s="25">
        <f t="shared" si="140"/>
        <v>4000</v>
      </c>
      <c r="T141" s="25">
        <f t="shared" si="140"/>
        <v>4000</v>
      </c>
      <c r="U141" s="76"/>
      <c r="V141" s="3">
        <f t="shared" si="130"/>
        <v>4000</v>
      </c>
      <c r="W141" s="3">
        <f t="shared" si="131"/>
        <v>4000</v>
      </c>
      <c r="X141" s="6">
        <f t="shared" si="132"/>
        <v>0</v>
      </c>
      <c r="Y141" s="6">
        <f t="shared" si="133"/>
        <v>3500</v>
      </c>
      <c r="Z141" s="21">
        <f t="shared" si="134"/>
        <v>-500</v>
      </c>
    </row>
    <row r="142" spans="1:26" s="14" customFormat="1" ht="15.75" customHeight="1" x14ac:dyDescent="0.2">
      <c r="A142" s="118"/>
      <c r="B142" s="121"/>
      <c r="C142" s="160"/>
      <c r="D142" s="77"/>
      <c r="E142" s="77"/>
      <c r="F142" s="95"/>
      <c r="G142" s="90"/>
      <c r="H142" s="95"/>
      <c r="I142" s="126"/>
      <c r="J142" s="70" t="s">
        <v>28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f t="shared" si="140"/>
        <v>0</v>
      </c>
      <c r="T142" s="25">
        <f t="shared" si="140"/>
        <v>0</v>
      </c>
      <c r="U142" s="76"/>
      <c r="V142" s="3">
        <f t="shared" si="130"/>
        <v>0</v>
      </c>
      <c r="W142" s="3">
        <f t="shared" si="131"/>
        <v>0</v>
      </c>
      <c r="X142" s="6">
        <f t="shared" si="132"/>
        <v>0</v>
      </c>
      <c r="Y142" s="6">
        <f t="shared" si="133"/>
        <v>0</v>
      </c>
      <c r="Z142" s="21">
        <f t="shared" si="134"/>
        <v>0</v>
      </c>
    </row>
    <row r="143" spans="1:26" s="14" customFormat="1" ht="65.25" customHeight="1" x14ac:dyDescent="0.2">
      <c r="A143" s="73" t="s">
        <v>89</v>
      </c>
      <c r="B143" s="77" t="s">
        <v>55</v>
      </c>
      <c r="C143" s="76"/>
      <c r="D143" s="77" t="s">
        <v>32</v>
      </c>
      <c r="E143" s="77" t="s">
        <v>49</v>
      </c>
      <c r="F143" s="51" t="s">
        <v>32</v>
      </c>
      <c r="G143" s="85" t="s">
        <v>96</v>
      </c>
      <c r="H143" s="51" t="s">
        <v>32</v>
      </c>
      <c r="I143" s="85" t="s">
        <v>96</v>
      </c>
      <c r="J143" s="51" t="s">
        <v>32</v>
      </c>
      <c r="K143" s="25" t="s">
        <v>32</v>
      </c>
      <c r="L143" s="25" t="s">
        <v>32</v>
      </c>
      <c r="M143" s="25" t="s">
        <v>32</v>
      </c>
      <c r="N143" s="25" t="s">
        <v>32</v>
      </c>
      <c r="O143" s="25" t="s">
        <v>32</v>
      </c>
      <c r="P143" s="25" t="s">
        <v>32</v>
      </c>
      <c r="Q143" s="25" t="s">
        <v>32</v>
      </c>
      <c r="R143" s="25" t="s">
        <v>32</v>
      </c>
      <c r="S143" s="25" t="s">
        <v>32</v>
      </c>
      <c r="T143" s="25" t="s">
        <v>32</v>
      </c>
      <c r="U143" s="77"/>
      <c r="V143" s="3" t="e">
        <f t="shared" si="130"/>
        <v>#VALUE!</v>
      </c>
      <c r="W143" s="3" t="e">
        <f t="shared" si="131"/>
        <v>#VALUE!</v>
      </c>
      <c r="X143" s="6" t="e">
        <f t="shared" si="132"/>
        <v>#VALUE!</v>
      </c>
      <c r="Y143" s="6" t="e">
        <f t="shared" si="133"/>
        <v>#VALUE!</v>
      </c>
      <c r="Z143" s="21" t="e">
        <f t="shared" si="134"/>
        <v>#VALUE!</v>
      </c>
    </row>
    <row r="144" spans="1:26" s="14" customFormat="1" ht="25.5" customHeight="1" x14ac:dyDescent="0.2">
      <c r="A144" s="73"/>
      <c r="B144" s="162" t="s">
        <v>117</v>
      </c>
      <c r="C144" s="77"/>
      <c r="D144" s="77"/>
      <c r="E144" s="77"/>
      <c r="F144" s="70"/>
      <c r="G144" s="71"/>
      <c r="H144" s="70"/>
      <c r="I144" s="71"/>
      <c r="J144" s="34" t="s">
        <v>24</v>
      </c>
      <c r="K144" s="25">
        <f>SUM(K145:K148)</f>
        <v>29936.2</v>
      </c>
      <c r="L144" s="25">
        <f t="shared" ref="L144:R144" si="141">SUM(L145:L148)</f>
        <v>29774.800000000003</v>
      </c>
      <c r="M144" s="25">
        <f t="shared" si="141"/>
        <v>43197</v>
      </c>
      <c r="N144" s="25">
        <f t="shared" si="141"/>
        <v>43358.1</v>
      </c>
      <c r="O144" s="25">
        <f t="shared" si="141"/>
        <v>58879.3</v>
      </c>
      <c r="P144" s="25">
        <f t="shared" si="141"/>
        <v>58879.000000000007</v>
      </c>
      <c r="Q144" s="25">
        <f>SUM(Q145:Q148)</f>
        <v>88962.2</v>
      </c>
      <c r="R144" s="25">
        <f t="shared" si="141"/>
        <v>87111.999999999985</v>
      </c>
      <c r="S144" s="25">
        <f>SUM(S145:S148)</f>
        <v>220974.7</v>
      </c>
      <c r="T144" s="25">
        <f>SUM(T145:T148)</f>
        <v>219123.89999999997</v>
      </c>
      <c r="U144" s="77"/>
      <c r="V144" s="3">
        <f t="shared" si="130"/>
        <v>220974.7</v>
      </c>
      <c r="W144" s="3">
        <f>L144+N144+P144+R144</f>
        <v>219123.89999999997</v>
      </c>
      <c r="X144" s="6">
        <f t="shared" si="132"/>
        <v>1850.8000000000466</v>
      </c>
      <c r="Y144" s="6">
        <f t="shared" si="133"/>
        <v>132012.5</v>
      </c>
      <c r="Z144" s="21">
        <f t="shared" si="134"/>
        <v>-87111.399999999965</v>
      </c>
    </row>
    <row r="145" spans="1:26" s="14" customFormat="1" ht="12.75" x14ac:dyDescent="0.2">
      <c r="A145" s="52"/>
      <c r="B145" s="158"/>
      <c r="C145" s="53"/>
      <c r="D145" s="53"/>
      <c r="E145" s="53"/>
      <c r="F145" s="53"/>
      <c r="G145" s="53"/>
      <c r="H145" s="53"/>
      <c r="I145" s="53"/>
      <c r="J145" s="34" t="s">
        <v>25</v>
      </c>
      <c r="K145" s="25">
        <f t="shared" ref="K145:R148" si="142">K12+K18+K125+K132+K139</f>
        <v>0</v>
      </c>
      <c r="L145" s="25">
        <f t="shared" si="142"/>
        <v>0</v>
      </c>
      <c r="M145" s="25">
        <f t="shared" si="142"/>
        <v>0</v>
      </c>
      <c r="N145" s="25">
        <f t="shared" si="142"/>
        <v>0</v>
      </c>
      <c r="O145" s="25">
        <f t="shared" si="142"/>
        <v>0</v>
      </c>
      <c r="P145" s="25">
        <f t="shared" si="142"/>
        <v>0</v>
      </c>
      <c r="Q145" s="25">
        <f t="shared" si="142"/>
        <v>0</v>
      </c>
      <c r="R145" s="25">
        <f t="shared" si="142"/>
        <v>0</v>
      </c>
      <c r="S145" s="25">
        <f t="shared" ref="S145:T145" si="143">K145+M145+O145+Q145</f>
        <v>0</v>
      </c>
      <c r="T145" s="25">
        <f t="shared" si="143"/>
        <v>0</v>
      </c>
      <c r="U145" s="54"/>
      <c r="V145" s="3">
        <f t="shared" si="130"/>
        <v>0</v>
      </c>
      <c r="W145" s="3">
        <f t="shared" si="131"/>
        <v>0</v>
      </c>
      <c r="X145" s="6">
        <f t="shared" si="132"/>
        <v>0</v>
      </c>
      <c r="Y145" s="6">
        <f t="shared" si="133"/>
        <v>0</v>
      </c>
      <c r="Z145" s="21">
        <f t="shared" si="134"/>
        <v>0</v>
      </c>
    </row>
    <row r="146" spans="1:26" s="69" customFormat="1" ht="12.75" x14ac:dyDescent="0.2">
      <c r="A146" s="62"/>
      <c r="B146" s="158"/>
      <c r="C146" s="63"/>
      <c r="D146" s="63"/>
      <c r="E146" s="63"/>
      <c r="F146" s="63"/>
      <c r="G146" s="63"/>
      <c r="H146" s="63"/>
      <c r="I146" s="63"/>
      <c r="J146" s="64" t="s">
        <v>26</v>
      </c>
      <c r="K146" s="36">
        <f t="shared" si="142"/>
        <v>0</v>
      </c>
      <c r="L146" s="36">
        <f t="shared" si="142"/>
        <v>0</v>
      </c>
      <c r="M146" s="36">
        <f t="shared" si="142"/>
        <v>833.90000000000009</v>
      </c>
      <c r="N146" s="36">
        <f t="shared" si="142"/>
        <v>833.90000000000009</v>
      </c>
      <c r="O146" s="36">
        <f t="shared" si="142"/>
        <v>4626.9999999999991</v>
      </c>
      <c r="P146" s="36">
        <f t="shared" si="142"/>
        <v>4626.9999999999991</v>
      </c>
      <c r="Q146" s="36">
        <f t="shared" si="142"/>
        <v>1195.3</v>
      </c>
      <c r="R146" s="36">
        <f t="shared" si="142"/>
        <v>846.1</v>
      </c>
      <c r="S146" s="36">
        <f t="shared" ref="S146:T148" si="144">S13+S19+S126+S133+S140</f>
        <v>6656.2</v>
      </c>
      <c r="T146" s="36">
        <f t="shared" si="144"/>
        <v>6307</v>
      </c>
      <c r="U146" s="65"/>
      <c r="V146" s="66">
        <f t="shared" si="130"/>
        <v>6656.2</v>
      </c>
      <c r="W146" s="66">
        <f t="shared" si="131"/>
        <v>6307</v>
      </c>
      <c r="X146" s="67">
        <f t="shared" si="132"/>
        <v>349.19999999999982</v>
      </c>
      <c r="Y146" s="67">
        <f t="shared" si="133"/>
        <v>5460.9</v>
      </c>
      <c r="Z146" s="68">
        <f t="shared" si="134"/>
        <v>-846.10000000000036</v>
      </c>
    </row>
    <row r="147" spans="1:26" s="69" customFormat="1" ht="12.75" x14ac:dyDescent="0.2">
      <c r="A147" s="62"/>
      <c r="B147" s="158"/>
      <c r="C147" s="63"/>
      <c r="D147" s="63"/>
      <c r="E147" s="63"/>
      <c r="F147" s="63"/>
      <c r="G147" s="63"/>
      <c r="H147" s="63"/>
      <c r="I147" s="63"/>
      <c r="J147" s="64" t="s">
        <v>27</v>
      </c>
      <c r="K147" s="36">
        <f>K14+K20+K127+K134+K141</f>
        <v>28286.2</v>
      </c>
      <c r="L147" s="36">
        <f t="shared" si="142"/>
        <v>28131.800000000003</v>
      </c>
      <c r="M147" s="36">
        <f t="shared" si="142"/>
        <v>39987.299999999996</v>
      </c>
      <c r="N147" s="36">
        <f t="shared" si="142"/>
        <v>40141.599999999999</v>
      </c>
      <c r="O147" s="36">
        <f t="shared" si="142"/>
        <v>52432.100000000006</v>
      </c>
      <c r="P147" s="36">
        <f t="shared" si="142"/>
        <v>52432.000000000007</v>
      </c>
      <c r="Q147" s="36">
        <f t="shared" si="142"/>
        <v>85712.9</v>
      </c>
      <c r="R147" s="36">
        <f t="shared" si="142"/>
        <v>83614.799999999974</v>
      </c>
      <c r="S147" s="36">
        <f t="shared" si="144"/>
        <v>206418.5</v>
      </c>
      <c r="T147" s="36">
        <f t="shared" si="144"/>
        <v>204320.19999999995</v>
      </c>
      <c r="U147" s="65"/>
      <c r="V147" s="66">
        <f t="shared" si="130"/>
        <v>206418.5</v>
      </c>
      <c r="W147" s="66">
        <f t="shared" si="131"/>
        <v>204320.19999999995</v>
      </c>
      <c r="X147" s="67">
        <f t="shared" si="132"/>
        <v>2098.3000000000466</v>
      </c>
      <c r="Y147" s="67">
        <f t="shared" si="133"/>
        <v>120705.60000000001</v>
      </c>
      <c r="Z147" s="68">
        <f t="shared" si="134"/>
        <v>-83614.599999999948</v>
      </c>
    </row>
    <row r="148" spans="1:26" s="14" customFormat="1" ht="12.75" x14ac:dyDescent="0.2">
      <c r="A148" s="52"/>
      <c r="B148" s="121"/>
      <c r="C148" s="55"/>
      <c r="D148" s="55"/>
      <c r="E148" s="55"/>
      <c r="F148" s="55"/>
      <c r="G148" s="55"/>
      <c r="H148" s="55"/>
      <c r="I148" s="76"/>
      <c r="J148" s="34" t="s">
        <v>28</v>
      </c>
      <c r="K148" s="25">
        <f t="shared" si="142"/>
        <v>1650</v>
      </c>
      <c r="L148" s="25">
        <f t="shared" si="142"/>
        <v>1643</v>
      </c>
      <c r="M148" s="25">
        <f t="shared" si="142"/>
        <v>2375.8000000000002</v>
      </c>
      <c r="N148" s="25">
        <f t="shared" si="142"/>
        <v>2382.6</v>
      </c>
      <c r="O148" s="25">
        <f t="shared" si="142"/>
        <v>1820.2</v>
      </c>
      <c r="P148" s="25">
        <f t="shared" si="142"/>
        <v>1820</v>
      </c>
      <c r="Q148" s="25">
        <f t="shared" si="142"/>
        <v>2054</v>
      </c>
      <c r="R148" s="25">
        <f t="shared" si="142"/>
        <v>2651.1</v>
      </c>
      <c r="S148" s="25">
        <f t="shared" si="144"/>
        <v>7900</v>
      </c>
      <c r="T148" s="25">
        <f t="shared" si="144"/>
        <v>8496.7000000000007</v>
      </c>
      <c r="U148" s="54"/>
      <c r="V148" s="3">
        <f t="shared" si="130"/>
        <v>7900</v>
      </c>
      <c r="W148" s="3">
        <f t="shared" si="131"/>
        <v>8496.7000000000007</v>
      </c>
      <c r="X148" s="6">
        <f t="shared" si="132"/>
        <v>-596.70000000000073</v>
      </c>
      <c r="Y148" s="6">
        <f t="shared" si="133"/>
        <v>5846</v>
      </c>
      <c r="Z148" s="21">
        <f t="shared" si="134"/>
        <v>-2650.7000000000007</v>
      </c>
    </row>
    <row r="149" spans="1:26" s="14" customFormat="1" ht="34.5" hidden="1" customHeight="1" x14ac:dyDescent="0.2">
      <c r="A149" s="159" t="s">
        <v>50</v>
      </c>
      <c r="B149" s="159"/>
      <c r="C149" s="159"/>
      <c r="D149" s="159"/>
      <c r="E149" s="159"/>
      <c r="F149" s="159"/>
      <c r="G149" s="159"/>
      <c r="H149" s="159"/>
      <c r="I149" s="159"/>
      <c r="J149" s="159"/>
      <c r="K149" s="159"/>
      <c r="L149" s="159"/>
      <c r="M149" s="159"/>
      <c r="N149" s="159"/>
      <c r="O149" s="159"/>
      <c r="P149" s="159"/>
      <c r="Q149" s="159"/>
      <c r="R149" s="159"/>
      <c r="S149" s="159"/>
      <c r="T149" s="159"/>
      <c r="U149" s="159"/>
      <c r="V149" s="3">
        <f t="shared" ref="V149:V151" si="145">K149+M149+O149+Q149</f>
        <v>0</v>
      </c>
      <c r="W149" s="3">
        <f t="shared" ref="W149:W151" si="146">L149+N149+P149+R149</f>
        <v>0</v>
      </c>
      <c r="X149" s="4"/>
      <c r="Y149" s="6">
        <f t="shared" ref="Y149:Y151" si="147">K149+M149+O149</f>
        <v>0</v>
      </c>
      <c r="Z149" s="21">
        <f t="shared" ref="Z149:Z151" si="148">Y149-W149</f>
        <v>0</v>
      </c>
    </row>
    <row r="150" spans="1:26" s="14" customFormat="1" ht="34.5" hidden="1" customHeight="1" x14ac:dyDescent="0.2">
      <c r="A150" s="159" t="s">
        <v>51</v>
      </c>
      <c r="B150" s="159"/>
      <c r="C150" s="159"/>
      <c r="D150" s="159"/>
      <c r="E150" s="159"/>
      <c r="F150" s="159"/>
      <c r="G150" s="159"/>
      <c r="H150" s="159"/>
      <c r="I150" s="159"/>
      <c r="J150" s="159"/>
      <c r="K150" s="159"/>
      <c r="L150" s="159"/>
      <c r="M150" s="159"/>
      <c r="N150" s="159"/>
      <c r="O150" s="159"/>
      <c r="P150" s="159"/>
      <c r="Q150" s="159"/>
      <c r="R150" s="159"/>
      <c r="S150" s="159"/>
      <c r="T150" s="159"/>
      <c r="U150" s="159"/>
      <c r="V150" s="3">
        <f t="shared" si="145"/>
        <v>0</v>
      </c>
      <c r="W150" s="3">
        <f t="shared" si="146"/>
        <v>0</v>
      </c>
      <c r="X150" s="4"/>
      <c r="Y150" s="6">
        <f t="shared" si="147"/>
        <v>0</v>
      </c>
      <c r="Z150" s="21">
        <f t="shared" si="148"/>
        <v>0</v>
      </c>
    </row>
    <row r="151" spans="1:26" s="14" customFormat="1" ht="34.5" hidden="1" customHeight="1" x14ac:dyDescent="0.2">
      <c r="A151" s="159" t="s">
        <v>52</v>
      </c>
      <c r="B151" s="159"/>
      <c r="C151" s="159"/>
      <c r="D151" s="159"/>
      <c r="E151" s="159"/>
      <c r="F151" s="159"/>
      <c r="G151" s="159"/>
      <c r="H151" s="159"/>
      <c r="I151" s="159"/>
      <c r="J151" s="159"/>
      <c r="K151" s="159"/>
      <c r="L151" s="159"/>
      <c r="M151" s="159"/>
      <c r="N151" s="159"/>
      <c r="O151" s="159"/>
      <c r="P151" s="159"/>
      <c r="Q151" s="159"/>
      <c r="R151" s="159"/>
      <c r="S151" s="159"/>
      <c r="T151" s="159"/>
      <c r="U151" s="159"/>
      <c r="V151" s="3">
        <f t="shared" si="145"/>
        <v>0</v>
      </c>
      <c r="W151" s="3">
        <f t="shared" si="146"/>
        <v>0</v>
      </c>
      <c r="X151" s="4"/>
      <c r="Y151" s="6">
        <f t="shared" si="147"/>
        <v>0</v>
      </c>
      <c r="Z151" s="21">
        <f t="shared" si="148"/>
        <v>0</v>
      </c>
    </row>
    <row r="152" spans="1:26" s="14" customFormat="1" ht="12.75" x14ac:dyDescent="0.2">
      <c r="A152" s="56"/>
      <c r="B152" s="163"/>
      <c r="C152" s="163"/>
      <c r="D152" s="163"/>
      <c r="E152" s="57"/>
      <c r="F152" s="58"/>
      <c r="G152" s="58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8"/>
      <c r="V152" s="5"/>
      <c r="W152" s="5"/>
      <c r="X152" s="5"/>
      <c r="Y152" s="5"/>
    </row>
    <row r="153" spans="1:26" s="14" customFormat="1" ht="12.75" x14ac:dyDescent="0.2">
      <c r="A153" s="56"/>
      <c r="B153" s="163" t="s">
        <v>53</v>
      </c>
      <c r="C153" s="163"/>
      <c r="D153" s="163"/>
      <c r="E153" s="57"/>
      <c r="F153" s="58"/>
      <c r="G153" s="58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164" t="s">
        <v>54</v>
      </c>
      <c r="U153" s="164"/>
      <c r="V153" s="5"/>
      <c r="W153" s="5"/>
      <c r="X153" s="5"/>
      <c r="Y153" s="5"/>
    </row>
    <row r="154" spans="1:26" x14ac:dyDescent="0.25">
      <c r="A154" s="56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2"/>
      <c r="W154" s="2"/>
      <c r="X154" s="2"/>
      <c r="Y154" s="2"/>
    </row>
    <row r="155" spans="1:26" x14ac:dyDescent="0.25">
      <c r="A155" s="60"/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61"/>
    </row>
  </sheetData>
  <sheetProtection selectLockedCells="1" selectUnlockedCells="1"/>
  <mergeCells count="207">
    <mergeCell ref="B153:D153"/>
    <mergeCell ref="I124:I128"/>
    <mergeCell ref="I53:I57"/>
    <mergeCell ref="T153:U153"/>
    <mergeCell ref="B38:B42"/>
    <mergeCell ref="B43:B47"/>
    <mergeCell ref="B48:B52"/>
    <mergeCell ref="U36:U37"/>
    <mergeCell ref="U48:U52"/>
    <mergeCell ref="I138:I142"/>
    <mergeCell ref="I131:I135"/>
    <mergeCell ref="F108:F112"/>
    <mergeCell ref="G108:G112"/>
    <mergeCell ref="H108:H112"/>
    <mergeCell ref="I108:I112"/>
    <mergeCell ref="B152:D152"/>
    <mergeCell ref="C38:C42"/>
    <mergeCell ref="C48:C52"/>
    <mergeCell ref="C88:C92"/>
    <mergeCell ref="C108:C112"/>
    <mergeCell ref="C43:C47"/>
    <mergeCell ref="C103:C107"/>
    <mergeCell ref="C73:C77"/>
    <mergeCell ref="B53:B57"/>
    <mergeCell ref="A131:A135"/>
    <mergeCell ref="B131:B135"/>
    <mergeCell ref="A149:U149"/>
    <mergeCell ref="A150:U150"/>
    <mergeCell ref="A151:U151"/>
    <mergeCell ref="A138:A142"/>
    <mergeCell ref="B138:B142"/>
    <mergeCell ref="C138:C142"/>
    <mergeCell ref="C131:C135"/>
    <mergeCell ref="F131:F135"/>
    <mergeCell ref="G131:G135"/>
    <mergeCell ref="H131:H135"/>
    <mergeCell ref="U131:U135"/>
    <mergeCell ref="F138:F142"/>
    <mergeCell ref="G138:G142"/>
    <mergeCell ref="H138:H142"/>
    <mergeCell ref="B144:B148"/>
    <mergeCell ref="H1:U1"/>
    <mergeCell ref="A3:U3"/>
    <mergeCell ref="A4:U4"/>
    <mergeCell ref="A5:U5"/>
    <mergeCell ref="A7:A9"/>
    <mergeCell ref="B7:B9"/>
    <mergeCell ref="C7:C9"/>
    <mergeCell ref="D7:E7"/>
    <mergeCell ref="F7:F9"/>
    <mergeCell ref="G7:G9"/>
    <mergeCell ref="A1:A2"/>
    <mergeCell ref="B1:B2"/>
    <mergeCell ref="C1:D2"/>
    <mergeCell ref="E1:E2"/>
    <mergeCell ref="F1:F2"/>
    <mergeCell ref="G1:G2"/>
    <mergeCell ref="H7:H9"/>
    <mergeCell ref="I7:I9"/>
    <mergeCell ref="J7:J9"/>
    <mergeCell ref="K7:T7"/>
    <mergeCell ref="U7:U9"/>
    <mergeCell ref="K8:L8"/>
    <mergeCell ref="M8:N8"/>
    <mergeCell ref="O8:P8"/>
    <mergeCell ref="I17:I21"/>
    <mergeCell ref="Q8:R8"/>
    <mergeCell ref="S8:T8"/>
    <mergeCell ref="A11:A15"/>
    <mergeCell ref="B11:B15"/>
    <mergeCell ref="A22:U22"/>
    <mergeCell ref="A23:A27"/>
    <mergeCell ref="B23:B27"/>
    <mergeCell ref="C23:C27"/>
    <mergeCell ref="F23:F27"/>
    <mergeCell ref="G23:G27"/>
    <mergeCell ref="H23:H27"/>
    <mergeCell ref="A17:A21"/>
    <mergeCell ref="B17:B21"/>
    <mergeCell ref="C17:C21"/>
    <mergeCell ref="F17:F21"/>
    <mergeCell ref="G17:G21"/>
    <mergeCell ref="H17:H21"/>
    <mergeCell ref="C11:C15"/>
    <mergeCell ref="F11:F15"/>
    <mergeCell ref="G11:G15"/>
    <mergeCell ref="H11:H15"/>
    <mergeCell ref="I11:I15"/>
    <mergeCell ref="I23:I27"/>
    <mergeCell ref="I28:I32"/>
    <mergeCell ref="B108:B112"/>
    <mergeCell ref="B88:B92"/>
    <mergeCell ref="B103:B107"/>
    <mergeCell ref="A33:A37"/>
    <mergeCell ref="A38:A42"/>
    <mergeCell ref="A43:A47"/>
    <mergeCell ref="A48:A52"/>
    <mergeCell ref="A73:A77"/>
    <mergeCell ref="C33:C37"/>
    <mergeCell ref="F33:F37"/>
    <mergeCell ref="G33:G37"/>
    <mergeCell ref="H33:H37"/>
    <mergeCell ref="I33:I37"/>
    <mergeCell ref="A88:A92"/>
    <mergeCell ref="A103:A107"/>
    <mergeCell ref="A108:A112"/>
    <mergeCell ref="B33:B37"/>
    <mergeCell ref="F38:F42"/>
    <mergeCell ref="G38:G42"/>
    <mergeCell ref="D58:D61"/>
    <mergeCell ref="E58:E61"/>
    <mergeCell ref="B58:B62"/>
    <mergeCell ref="A28:A32"/>
    <mergeCell ref="B28:B32"/>
    <mergeCell ref="C28:C32"/>
    <mergeCell ref="F28:F32"/>
    <mergeCell ref="G28:G32"/>
    <mergeCell ref="H38:H42"/>
    <mergeCell ref="I38:I42"/>
    <mergeCell ref="F103:F107"/>
    <mergeCell ref="G103:G107"/>
    <mergeCell ref="H103:H107"/>
    <mergeCell ref="I103:I107"/>
    <mergeCell ref="F88:F92"/>
    <mergeCell ref="G88:G92"/>
    <mergeCell ref="H88:H92"/>
    <mergeCell ref="I88:I92"/>
    <mergeCell ref="F73:F77"/>
    <mergeCell ref="G73:G77"/>
    <mergeCell ref="H73:H77"/>
    <mergeCell ref="I73:I77"/>
    <mergeCell ref="F48:F52"/>
    <mergeCell ref="G48:G52"/>
    <mergeCell ref="H48:H52"/>
    <mergeCell ref="I48:I52"/>
    <mergeCell ref="H28:H32"/>
    <mergeCell ref="I58:I62"/>
    <mergeCell ref="I43:I47"/>
    <mergeCell ref="F43:F47"/>
    <mergeCell ref="A124:A128"/>
    <mergeCell ref="B124:B128"/>
    <mergeCell ref="C124:C128"/>
    <mergeCell ref="F124:F128"/>
    <mergeCell ref="G124:G128"/>
    <mergeCell ref="H124:H128"/>
    <mergeCell ref="A93:A97"/>
    <mergeCell ref="A98:A102"/>
    <mergeCell ref="F93:F97"/>
    <mergeCell ref="G93:G97"/>
    <mergeCell ref="H93:H97"/>
    <mergeCell ref="C93:C97"/>
    <mergeCell ref="B93:B97"/>
    <mergeCell ref="B98:B102"/>
    <mergeCell ref="C98:C102"/>
    <mergeCell ref="H43:H47"/>
    <mergeCell ref="A53:A57"/>
    <mergeCell ref="B73:B77"/>
    <mergeCell ref="G43:G47"/>
    <mergeCell ref="A63:A67"/>
    <mergeCell ref="A68:A72"/>
    <mergeCell ref="B78:B82"/>
    <mergeCell ref="A78:A82"/>
    <mergeCell ref="C78:C82"/>
    <mergeCell ref="F78:F82"/>
    <mergeCell ref="G78:G82"/>
    <mergeCell ref="H78:H82"/>
    <mergeCell ref="A58:A62"/>
    <mergeCell ref="C58:C62"/>
    <mergeCell ref="F58:F62"/>
    <mergeCell ref="G58:G62"/>
    <mergeCell ref="H58:H62"/>
    <mergeCell ref="C53:C57"/>
    <mergeCell ref="U73:U77"/>
    <mergeCell ref="U78:U82"/>
    <mergeCell ref="U83:U87"/>
    <mergeCell ref="U58:U62"/>
    <mergeCell ref="B63:B67"/>
    <mergeCell ref="F63:F67"/>
    <mergeCell ref="G63:G67"/>
    <mergeCell ref="H63:H67"/>
    <mergeCell ref="I63:I67"/>
    <mergeCell ref="F68:F72"/>
    <mergeCell ref="G68:G72"/>
    <mergeCell ref="H68:H72"/>
    <mergeCell ref="I68:I72"/>
    <mergeCell ref="B68:B72"/>
    <mergeCell ref="C68:C72"/>
    <mergeCell ref="C63:C67"/>
    <mergeCell ref="U68:U72"/>
    <mergeCell ref="U63:U67"/>
    <mergeCell ref="C83:C87"/>
    <mergeCell ref="B83:B87"/>
    <mergeCell ref="F53:F57"/>
    <mergeCell ref="G53:G57"/>
    <mergeCell ref="H53:H57"/>
    <mergeCell ref="I93:I97"/>
    <mergeCell ref="U93:U97"/>
    <mergeCell ref="F98:F102"/>
    <mergeCell ref="G98:G102"/>
    <mergeCell ref="H98:H102"/>
    <mergeCell ref="I98:I102"/>
    <mergeCell ref="U98:U102"/>
    <mergeCell ref="I78:I82"/>
    <mergeCell ref="F83:F87"/>
    <mergeCell ref="G83:G87"/>
    <mergeCell ref="H83:H87"/>
    <mergeCell ref="I83:I87"/>
  </mergeCells>
  <pageMargins left="0.24" right="0.17" top="0.62" bottom="0.36" header="0.17" footer="0.17"/>
  <pageSetup paperSize="9" scale="69" firstPageNumber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2019</vt:lpstr>
      <vt:lpstr>'2019'!___xlnm.Print_Area</vt:lpstr>
      <vt:lpstr>'2019'!__xlnm.Print_Area</vt:lpstr>
      <vt:lpstr>'2019'!Область_печати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Matyashova</cp:lastModifiedBy>
  <cp:lastPrinted>2023-10-23T12:14:09Z</cp:lastPrinted>
  <dcterms:created xsi:type="dcterms:W3CDTF">2021-01-21T11:17:18Z</dcterms:created>
  <dcterms:modified xsi:type="dcterms:W3CDTF">2024-02-22T09:17:13Z</dcterms:modified>
</cp:coreProperties>
</file>